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13_ncr:1000001_{DB0106BF-4C96-054D-B2D4-0392D4B17F3A}" xr6:coauthVersionLast="47" xr6:coauthVersionMax="47" xr10:uidLastSave="{00000000-0000-0000-0000-000000000000}"/>
  <bookViews>
    <workbookView xWindow="0" yWindow="0" windowWidth="19200" windowHeight="7050" firstSheet="1" activeTab="3" xr2:uid="{00000000-000D-0000-FFFF-FFFF00000000}"/>
  </bookViews>
  <sheets>
    <sheet name="Öğrenci_Bilgileri" sheetId="6" r:id="rId1"/>
    <sheet name="3. Tema_Konuşma" sheetId="2" r:id="rId2"/>
    <sheet name="4. Tema_Konuşma" sheetId="5" r:id="rId3"/>
    <sheet name="II. Dönem_Konuşma_Perf._Puanlar" sheetId="4" r:id="rId4"/>
  </sheets>
  <definedNames>
    <definedName name="_xlnm.Print_Area" localSheetId="1">'3. Tema_Konuşma'!$A$1:$AH$31</definedName>
    <definedName name="_xlnm.Print_Area" localSheetId="2">'4. Tema_Konuşma'!$A$1:$AH$26</definedName>
    <definedName name="_xlnm.Print_Area" localSheetId="3">'II. Dönem_Konuşma_Perf._Puanlar'!$A$1:$G$40</definedName>
    <definedName name="_xlnm.Print_Area" localSheetId="0">Öğrenci_Bilgileri!$A$1:$D$35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4" i="4" l="1"/>
  <c r="D34" i="4"/>
  <c r="AH23" i="2"/>
  <c r="E34" i="4"/>
  <c r="AH19" i="5"/>
  <c r="F34" i="4"/>
  <c r="G34" i="4"/>
  <c r="AH4" i="5"/>
  <c r="AH5" i="5"/>
  <c r="AH5" i="2"/>
  <c r="AH4" i="2"/>
  <c r="E19" i="5"/>
  <c r="F19" i="5"/>
  <c r="F6" i="4"/>
  <c r="G19" i="5"/>
  <c r="F7" i="4"/>
  <c r="H19" i="5"/>
  <c r="F8" i="4"/>
  <c r="I19" i="5"/>
  <c r="J19" i="5"/>
  <c r="K19" i="5"/>
  <c r="F11" i="4"/>
  <c r="L19" i="5"/>
  <c r="F12" i="4"/>
  <c r="M19" i="5"/>
  <c r="N19" i="5"/>
  <c r="O19" i="5"/>
  <c r="P19" i="5"/>
  <c r="Q19" i="5"/>
  <c r="R19" i="5"/>
  <c r="S19" i="5"/>
  <c r="T19" i="5"/>
  <c r="F20" i="4"/>
  <c r="U19" i="5"/>
  <c r="V19" i="5"/>
  <c r="F22" i="4"/>
  <c r="W19" i="5"/>
  <c r="F23" i="4"/>
  <c r="X19" i="5"/>
  <c r="F24" i="4"/>
  <c r="Y19" i="5"/>
  <c r="Z19" i="5"/>
  <c r="AA19" i="5"/>
  <c r="F27" i="4"/>
  <c r="AB19" i="5"/>
  <c r="F28" i="4"/>
  <c r="AC19" i="5"/>
  <c r="F29" i="4"/>
  <c r="AD19" i="5"/>
  <c r="F30" i="4"/>
  <c r="AE19" i="5"/>
  <c r="AF19" i="5"/>
  <c r="AG19" i="5"/>
  <c r="D19" i="5"/>
  <c r="F4" i="4"/>
  <c r="E23" i="2"/>
  <c r="E5" i="4"/>
  <c r="F23" i="2"/>
  <c r="E6" i="4"/>
  <c r="G23" i="2"/>
  <c r="H23" i="2"/>
  <c r="I23" i="2"/>
  <c r="J23" i="2"/>
  <c r="K23" i="2"/>
  <c r="E11" i="4"/>
  <c r="L23" i="2"/>
  <c r="E12" i="4"/>
  <c r="M23" i="2"/>
  <c r="E13" i="4"/>
  <c r="N23" i="2"/>
  <c r="E14" i="4"/>
  <c r="O23" i="2"/>
  <c r="E15" i="4"/>
  <c r="P23" i="2"/>
  <c r="E16" i="4"/>
  <c r="Q23" i="2"/>
  <c r="R23" i="2"/>
  <c r="E18" i="4"/>
  <c r="S23" i="2"/>
  <c r="T23" i="2"/>
  <c r="E20" i="4"/>
  <c r="U23" i="2"/>
  <c r="V23" i="2"/>
  <c r="E22" i="4"/>
  <c r="W23" i="2"/>
  <c r="E23" i="4"/>
  <c r="X23" i="2"/>
  <c r="E24" i="4"/>
  <c r="Y23" i="2"/>
  <c r="E25" i="4"/>
  <c r="Z23" i="2"/>
  <c r="E26" i="4"/>
  <c r="AA23" i="2"/>
  <c r="E27" i="4"/>
  <c r="AB23" i="2"/>
  <c r="E28" i="4"/>
  <c r="AC23" i="2"/>
  <c r="AD23" i="2"/>
  <c r="AE23" i="2"/>
  <c r="AF23" i="2"/>
  <c r="AG23" i="2"/>
  <c r="D23" i="2"/>
  <c r="E4" i="4"/>
  <c r="E7" i="4"/>
  <c r="E8" i="4"/>
  <c r="E9" i="4"/>
  <c r="E10" i="4"/>
  <c r="E17" i="4"/>
  <c r="E19" i="4"/>
  <c r="E21" i="4"/>
  <c r="E29" i="4"/>
  <c r="E30" i="4"/>
  <c r="E31" i="4"/>
  <c r="E32" i="4"/>
  <c r="E33" i="4"/>
  <c r="C5" i="4"/>
  <c r="D5" i="4"/>
  <c r="C6" i="4"/>
  <c r="D6" i="4"/>
  <c r="C7" i="4"/>
  <c r="D7" i="4"/>
  <c r="C8" i="4"/>
  <c r="D8" i="4"/>
  <c r="C9" i="4"/>
  <c r="D9" i="4"/>
  <c r="C10" i="4"/>
  <c r="D10" i="4"/>
  <c r="C11" i="4"/>
  <c r="D11" i="4"/>
  <c r="C12" i="4"/>
  <c r="D12" i="4"/>
  <c r="C13" i="4"/>
  <c r="D13" i="4"/>
  <c r="C14" i="4"/>
  <c r="D14" i="4"/>
  <c r="C15" i="4"/>
  <c r="D15" i="4"/>
  <c r="C16" i="4"/>
  <c r="D16" i="4"/>
  <c r="C17" i="4"/>
  <c r="D17" i="4"/>
  <c r="C18" i="4"/>
  <c r="D18" i="4"/>
  <c r="C19" i="4"/>
  <c r="D19" i="4"/>
  <c r="C20" i="4"/>
  <c r="D20" i="4"/>
  <c r="C21" i="4"/>
  <c r="D21" i="4"/>
  <c r="C22" i="4"/>
  <c r="D22" i="4"/>
  <c r="C23" i="4"/>
  <c r="D23" i="4"/>
  <c r="C24" i="4"/>
  <c r="D24" i="4"/>
  <c r="C25" i="4"/>
  <c r="D25" i="4"/>
  <c r="C26" i="4"/>
  <c r="D26" i="4"/>
  <c r="C27" i="4"/>
  <c r="D27" i="4"/>
  <c r="C28" i="4"/>
  <c r="D28" i="4"/>
  <c r="C29" i="4"/>
  <c r="D29" i="4"/>
  <c r="C30" i="4"/>
  <c r="D30" i="4"/>
  <c r="C31" i="4"/>
  <c r="D31" i="4"/>
  <c r="C32" i="4"/>
  <c r="D32" i="4"/>
  <c r="C33" i="4"/>
  <c r="D33" i="4"/>
  <c r="D4" i="4"/>
  <c r="C4" i="4"/>
  <c r="E4" i="2"/>
  <c r="F4" i="2"/>
  <c r="G4" i="2"/>
  <c r="H4" i="2"/>
  <c r="I4" i="2"/>
  <c r="J4" i="2"/>
  <c r="K4" i="2"/>
  <c r="L4" i="2"/>
  <c r="M4" i="2"/>
  <c r="N4" i="2"/>
  <c r="O4" i="2"/>
  <c r="P4" i="2"/>
  <c r="Q4" i="2"/>
  <c r="R4" i="2"/>
  <c r="S4" i="2"/>
  <c r="T4" i="2"/>
  <c r="U4" i="2"/>
  <c r="V4" i="2"/>
  <c r="W4" i="2"/>
  <c r="X4" i="2"/>
  <c r="Y4" i="2"/>
  <c r="Z4" i="2"/>
  <c r="AA4" i="2"/>
  <c r="AB4" i="2"/>
  <c r="AC4" i="2"/>
  <c r="AD4" i="2"/>
  <c r="AE4" i="2"/>
  <c r="AF4" i="2"/>
  <c r="AG4" i="2"/>
  <c r="E5" i="2"/>
  <c r="F5" i="2"/>
  <c r="G5" i="2"/>
  <c r="H5" i="2"/>
  <c r="I5" i="2"/>
  <c r="J5" i="2"/>
  <c r="K5" i="2"/>
  <c r="L5" i="2"/>
  <c r="M5" i="2"/>
  <c r="N5" i="2"/>
  <c r="O5" i="2"/>
  <c r="P5" i="2"/>
  <c r="Q5" i="2"/>
  <c r="R5" i="2"/>
  <c r="S5" i="2"/>
  <c r="T5" i="2"/>
  <c r="U5" i="2"/>
  <c r="V5" i="2"/>
  <c r="W5" i="2"/>
  <c r="X5" i="2"/>
  <c r="Y5" i="2"/>
  <c r="Z5" i="2"/>
  <c r="AA5" i="2"/>
  <c r="AB5" i="2"/>
  <c r="AC5" i="2"/>
  <c r="AD5" i="2"/>
  <c r="AE5" i="2"/>
  <c r="AF5" i="2"/>
  <c r="AG5" i="2"/>
  <c r="D5" i="2"/>
  <c r="D5" i="5"/>
  <c r="E4" i="5"/>
  <c r="F4" i="5"/>
  <c r="G4" i="5"/>
  <c r="H4" i="5"/>
  <c r="I4" i="5"/>
  <c r="J4" i="5"/>
  <c r="K4" i="5"/>
  <c r="L4" i="5"/>
  <c r="M4" i="5"/>
  <c r="N4" i="5"/>
  <c r="O4" i="5"/>
  <c r="P4" i="5"/>
  <c r="Q4" i="5"/>
  <c r="R4" i="5"/>
  <c r="S4" i="5"/>
  <c r="T4" i="5"/>
  <c r="U4" i="5"/>
  <c r="V4" i="5"/>
  <c r="W4" i="5"/>
  <c r="X4" i="5"/>
  <c r="Y4" i="5"/>
  <c r="Z4" i="5"/>
  <c r="AA4" i="5"/>
  <c r="AB4" i="5"/>
  <c r="AC4" i="5"/>
  <c r="AD4" i="5"/>
  <c r="AE4" i="5"/>
  <c r="AF4" i="5"/>
  <c r="AG4" i="5"/>
  <c r="E5" i="5"/>
  <c r="F5" i="5"/>
  <c r="G5" i="5"/>
  <c r="H5" i="5"/>
  <c r="I5" i="5"/>
  <c r="J5" i="5"/>
  <c r="K5" i="5"/>
  <c r="L5" i="5"/>
  <c r="M5" i="5"/>
  <c r="N5" i="5"/>
  <c r="O5" i="5"/>
  <c r="P5" i="5"/>
  <c r="Q5" i="5"/>
  <c r="R5" i="5"/>
  <c r="S5" i="5"/>
  <c r="T5" i="5"/>
  <c r="U5" i="5"/>
  <c r="V5" i="5"/>
  <c r="W5" i="5"/>
  <c r="X5" i="5"/>
  <c r="Y5" i="5"/>
  <c r="Z5" i="5"/>
  <c r="AA5" i="5"/>
  <c r="AB5" i="5"/>
  <c r="AC5" i="5"/>
  <c r="AD5" i="5"/>
  <c r="AE5" i="5"/>
  <c r="AF5" i="5"/>
  <c r="AG5" i="5"/>
  <c r="D4" i="5"/>
  <c r="D4" i="2"/>
  <c r="F13" i="4"/>
  <c r="F14" i="4"/>
  <c r="F15" i="4"/>
  <c r="F16" i="4"/>
  <c r="F25" i="4"/>
  <c r="F26" i="4"/>
  <c r="F9" i="4"/>
  <c r="F10" i="4"/>
  <c r="F17" i="4"/>
  <c r="F18" i="4"/>
  <c r="F19" i="4"/>
  <c r="F21" i="4"/>
  <c r="F31" i="4"/>
  <c r="F32" i="4"/>
  <c r="F33" i="4"/>
  <c r="F5" i="4"/>
  <c r="G22" i="4"/>
  <c r="G32" i="4"/>
  <c r="G31" i="4"/>
  <c r="G7" i="4"/>
  <c r="G8" i="4"/>
  <c r="G30" i="4"/>
  <c r="G6" i="4"/>
  <c r="G20" i="4"/>
  <c r="G19" i="4"/>
  <c r="G14" i="4"/>
  <c r="G29" i="4"/>
  <c r="G18" i="4"/>
  <c r="G26" i="4"/>
  <c r="G25" i="4"/>
  <c r="G13" i="4"/>
  <c r="G24" i="4"/>
  <c r="G23" i="4"/>
  <c r="G5" i="4"/>
  <c r="G17" i="4"/>
  <c r="G28" i="4"/>
  <c r="G16" i="4"/>
  <c r="G12" i="4"/>
  <c r="G27" i="4"/>
  <c r="G15" i="4"/>
  <c r="G11" i="4"/>
  <c r="G4" i="4"/>
  <c r="G10" i="4"/>
  <c r="G33" i="4"/>
  <c r="G21" i="4"/>
  <c r="G9" i="4"/>
</calcChain>
</file>

<file path=xl/sharedStrings.xml><?xml version="1.0" encoding="utf-8"?>
<sst xmlns="http://schemas.openxmlformats.org/spreadsheetml/2006/main" count="70" uniqueCount="57">
  <si>
    <t>Ölçütler</t>
  </si>
  <si>
    <t>Akıcılık</t>
  </si>
  <si>
    <t>TOPLAM</t>
  </si>
  <si>
    <t>Planlama</t>
  </si>
  <si>
    <t>Dilimize henüz yerleşmemiş yabancı kelimelerin yerine Türkçe kelimeleri kullanmıştır.</t>
  </si>
  <si>
    <t>İçerik</t>
  </si>
  <si>
    <t>Seçtiği hikâyenin mekânını başarılı bir şekilde yansıtmıştır.</t>
  </si>
  <si>
    <t>Sunumunda düşünceleri ana fikir etrafında ifade etmiştir.</t>
  </si>
  <si>
    <t>Fikirlerini tekrara düşmeden sunmuştur.</t>
  </si>
  <si>
    <t>Fikrî mülkiyet haklarına dikkat ederek güvenilir bilgi kaynaklarından yararlanmıştır.</t>
  </si>
  <si>
    <t>İşitilebilir bir ses tonuyla konuşmuştur.</t>
  </si>
  <si>
    <t>Beden dili</t>
  </si>
  <si>
    <t>Sunumda jest ve mimikleri etkili kullanmış, dinleyicilerle yeterli göz teması kurmuştur.</t>
  </si>
  <si>
    <t>Slaytı bağlama uygun görsel ve işitsel araçlarla zenginleştirmiştir.</t>
  </si>
  <si>
    <t>Slaytta kısa ve anlamlı ifadeler kullanmıştır.</t>
  </si>
  <si>
    <t>Slaytta gözü yormayan arka plan, yazı karakteri ve renkler kullanmıştır.</t>
  </si>
  <si>
    <t>Sunumda süreyi etkin bir şekilde kullanmıştır.</t>
  </si>
  <si>
    <t>Organizasyon</t>
  </si>
  <si>
    <t>Sunuma etkili bir giriş yaparak sunumu sürdürmüş ve etkili bir şekilde tamamlamıştır.</t>
  </si>
  <si>
    <t>Seçtiği hikâye mekânını kendi çevresiyle birlikte yeniden başarılı bir şekilde kurgulamıştır.</t>
  </si>
  <si>
    <t>Sunumu bağlama uygun görsel ve işitsel araçlarla zenginleştirmiştir.</t>
  </si>
  <si>
    <t>Bağlama uygun sözcüklerle sunumunu zenginleştirmiştir.</t>
  </si>
  <si>
    <t>Gereksiz ses tekrarına düşmeden sunumu akıcı bir şekilde gerçekleştirmiştir.</t>
  </si>
  <si>
    <t>Sunumu vurgu ve tonlamaya dikkat ederek gerçekleştirmiştir.</t>
  </si>
  <si>
    <t>Düşünsel süreçleri kontrol etme</t>
  </si>
  <si>
    <t>Düşüncelerini konuşmanın ana fikri etrafında ifade etmiştir.</t>
  </si>
  <si>
    <t>Düşüncelerini tekrara düşmeden sunmuştur.</t>
  </si>
  <si>
    <t>İşitilebilir ses tonuyla konuşmuştur.</t>
  </si>
  <si>
    <t>Sunumu gereksiz ses tekrarına düşmeden akıcı bir şekilde gerçekleştirmiştir.</t>
  </si>
  <si>
    <t>Sunumda vurgu ve tonlamaya dikkat etmiştir.</t>
  </si>
  <si>
    <t>İş birliği</t>
  </si>
  <si>
    <t>Sunumda takım içindeki sorumluluğu yerine getirmiştir.</t>
  </si>
  <si>
    <t>Zaman yönetimi</t>
  </si>
  <si>
    <t>Sunumda süreyi etkili ve verimli bir şekilde kullanmıştır.</t>
  </si>
  <si>
    <t>Öğrencinin Adı Soyadı</t>
  </si>
  <si>
    <t>Slayt gösterisi</t>
  </si>
  <si>
    <t>Bilgi toplama</t>
  </si>
  <si>
    <t>Söz varlığı</t>
  </si>
  <si>
    <t>Akıcılık ve anlatım</t>
  </si>
  <si>
    <t>Sunuma etkili bir giriş yapmış, konuşmayı sürdürmüş, etkili bir şekilde tamamlamıştır.</t>
  </si>
  <si>
    <t>Sunumda sosyal medya dilinde yapılan hatalara uygun örnekler vermiştir.</t>
  </si>
  <si>
    <t>Sunumda görüşleri destekleyen bağlama uygun sözcükler kullanmıştır.</t>
  </si>
  <si>
    <t>Sunumda jest ve mimikleri etkili kullanmıştır.</t>
  </si>
  <si>
    <t>Dinleyicilerle yeterli düzeyde göz teması kurmuştur.</t>
  </si>
  <si>
    <t>Açıklamalar</t>
  </si>
  <si>
    <t xml:space="preserve">2024-2025 EĞİTİM - ÖĞRETİM YILI ANTALYA BAROSU MESLEKİ VE TEKNİK ANADOLU LİSESİ </t>
  </si>
  <si>
    <t>TÜRK DİLİ VE EDEBİYATI ÖĞRETMENİ</t>
  </si>
  <si>
    <t>DİKKAT: Bu sayfada 9. sınıfın 1. döneminde Konuşma performans görevlerinden alınan puanların 100’lük sistemdeki karşılığı gösterilmektedir. Lütfen bu alanda herhangi bir değişiklik yapmayınız. Değişiklik için ilgili puanların bulunduğu sayfaya gidiniz ve değişikliği burada yapınız.</t>
  </si>
  <si>
    <t>Sıra No</t>
  </si>
  <si>
    <t xml:space="preserve">Öğrenci No </t>
  </si>
  <si>
    <t>3. TEMA KONUŞMA Performans Görevi Puanı</t>
  </si>
  <si>
    <t>4. TEMA KONUŞMA Performans Görevi Puanı</t>
  </si>
  <si>
    <t>II. Dönem KONUŞMA Performans Görevi Puanı</t>
  </si>
  <si>
    <t>Öğrenci No</t>
  </si>
  <si>
    <t>9/...  SINIFI</t>
  </si>
  <si>
    <t>9/...  SINIFI TÜRK DİLİ VE EDEBİYATI DERSİ 2. DÖNEM KONUŞMA PERFORMANS GÖREVİ ÖĞRETMEN DEĞERLENDİRME ÖLÇEĞİ</t>
  </si>
  <si>
    <t>ANTALYA BAROSU MESLEKİ VE TEKNİK ANADOLU LİSESİ TDE DERSİ 9/... SINIFI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</si>
</sst>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5" x14ac:knownFonts="1">
    <font>
      <sz val="11"/>
      <color theme="1"/>
      <name val="Aptos Narrow"/>
      <family val="2"/>
      <scheme val="minor"/>
    </font>
    <font>
      <sz val="8"/>
      <name val="Aptos Narrow"/>
      <family val="2"/>
      <scheme val="minor"/>
    </font>
    <font>
      <b/>
      <sz val="14"/>
      <color theme="1"/>
      <name val="Times New Roman"/>
      <family val="1"/>
      <charset val="162"/>
    </font>
    <font>
      <sz val="28"/>
      <color theme="1"/>
      <name val="Aptos Narrow"/>
      <family val="2"/>
      <scheme val="minor"/>
    </font>
    <font>
      <sz val="36"/>
      <color theme="1"/>
      <name val="Aptos Narrow"/>
      <family val="2"/>
      <scheme val="minor"/>
    </font>
    <font>
      <b/>
      <sz val="55"/>
      <color theme="1"/>
      <name val="Times New Roman"/>
      <family val="1"/>
      <charset val="162"/>
    </font>
    <font>
      <b/>
      <sz val="14"/>
      <color theme="1"/>
      <name val="Comic Sans MS"/>
      <family val="4"/>
      <charset val="162"/>
    </font>
    <font>
      <sz val="16"/>
      <color theme="1"/>
      <name val="Comic Sans MS"/>
      <family val="4"/>
      <charset val="162"/>
    </font>
    <font>
      <b/>
      <sz val="16"/>
      <color theme="1"/>
      <name val="Comic Sans MS"/>
      <family val="4"/>
      <charset val="162"/>
    </font>
    <font>
      <sz val="16"/>
      <color rgb="FF000000"/>
      <name val="Comic Sans MS"/>
      <family val="4"/>
      <charset val="162"/>
    </font>
    <font>
      <b/>
      <sz val="10"/>
      <color theme="1"/>
      <name val="Comic Sans MS"/>
      <family val="4"/>
      <charset val="162"/>
    </font>
    <font>
      <b/>
      <sz val="16"/>
      <color indexed="8"/>
      <name val="Comic Sans MS"/>
      <family val="4"/>
      <charset val="162"/>
    </font>
    <font>
      <b/>
      <sz val="36"/>
      <color theme="1"/>
      <name val="Comic Sans MS"/>
      <family val="4"/>
      <charset val="162"/>
    </font>
    <font>
      <sz val="48"/>
      <color theme="1"/>
      <name val="Comic Sans MS"/>
      <family val="4"/>
      <charset val="162"/>
    </font>
    <font>
      <b/>
      <sz val="48"/>
      <color theme="1"/>
      <name val="Comic Sans MS"/>
      <family val="4"/>
      <charset val="162"/>
    </font>
    <font>
      <b/>
      <sz val="28"/>
      <color theme="1"/>
      <name val="Comic Sans MS"/>
      <family val="4"/>
      <charset val="162"/>
    </font>
    <font>
      <b/>
      <sz val="48"/>
      <color rgb="FF231F20"/>
      <name val="Comic Sans MS"/>
      <family val="4"/>
      <charset val="162"/>
    </font>
    <font>
      <b/>
      <sz val="18"/>
      <color theme="1"/>
      <name val="Comic Sans MS"/>
      <family val="4"/>
      <charset val="162"/>
    </font>
    <font>
      <b/>
      <sz val="22"/>
      <color theme="1"/>
      <name val="Comic Sans MS"/>
      <family val="4"/>
      <charset val="162"/>
    </font>
    <font>
      <b/>
      <sz val="26"/>
      <color theme="1"/>
      <name val="Comic Sans MS"/>
      <family val="4"/>
      <charset val="162"/>
    </font>
    <font>
      <b/>
      <sz val="36"/>
      <color rgb="FF231F20"/>
      <name val="Comic Sans MS"/>
      <family val="4"/>
      <charset val="162"/>
    </font>
    <font>
      <b/>
      <sz val="72"/>
      <color theme="1"/>
      <name val="Comic Sans MS"/>
      <family val="4"/>
      <charset val="162"/>
    </font>
    <font>
      <sz val="72"/>
      <color theme="1"/>
      <name val="Comic Sans MS"/>
      <family val="4"/>
      <charset val="162"/>
    </font>
    <font>
      <sz val="36"/>
      <color rgb="FF231F20"/>
      <name val="Comic Sans MS"/>
      <family val="4"/>
      <charset val="162"/>
    </font>
    <font>
      <b/>
      <sz val="11"/>
      <color theme="1"/>
      <name val="Comic Sans MS"/>
      <family val="4"/>
      <charset val="16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6">
    <border>
      <left/>
      <right/>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style="medium">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bottom style="medium">
        <color indexed="64"/>
      </bottom>
      <diagonal/>
    </border>
    <border>
      <left style="thick">
        <color indexed="64"/>
      </left>
      <right style="thick">
        <color indexed="64"/>
      </right>
      <top style="medium">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right/>
      <top style="thick">
        <color indexed="64"/>
      </top>
      <bottom/>
      <diagonal/>
    </border>
    <border>
      <left/>
      <right style="thick">
        <color indexed="64"/>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8">
    <xf numFmtId="0" fontId="0" fillId="0" borderId="0" xfId="0"/>
    <xf numFmtId="0" fontId="2" fillId="0" borderId="0" xfId="0" applyFont="1"/>
    <xf numFmtId="0" fontId="3" fillId="0" borderId="0" xfId="0" applyFont="1"/>
    <xf numFmtId="0" fontId="5" fillId="0" borderId="0" xfId="0" applyFont="1"/>
    <xf numFmtId="0" fontId="8" fillId="0" borderId="3" xfId="0" applyFont="1" applyBorder="1" applyAlignment="1">
      <alignment horizontal="center" vertical="center"/>
    </xf>
    <xf numFmtId="0" fontId="9" fillId="0" borderId="3" xfId="0" applyFont="1" applyBorder="1" applyAlignment="1">
      <alignment horizontal="center" vertical="center" wrapText="1"/>
    </xf>
    <xf numFmtId="1" fontId="11" fillId="0" borderId="3" xfId="0" applyNumberFormat="1" applyFont="1" applyBorder="1" applyAlignment="1">
      <alignment horizontal="center" vertical="center"/>
    </xf>
    <xf numFmtId="0" fontId="8" fillId="0" borderId="3" xfId="0" applyFont="1" applyBorder="1" applyAlignment="1">
      <alignment vertical="center"/>
    </xf>
    <xf numFmtId="0" fontId="8" fillId="0" borderId="4" xfId="0" applyFont="1" applyBorder="1" applyAlignment="1">
      <alignment horizontal="center" vertical="center"/>
    </xf>
    <xf numFmtId="0" fontId="0" fillId="0" borderId="7" xfId="0" applyBorder="1"/>
    <xf numFmtId="0" fontId="0" fillId="3" borderId="0" xfId="0" applyFill="1"/>
    <xf numFmtId="0" fontId="4" fillId="0" borderId="0" xfId="0" applyFont="1"/>
    <xf numFmtId="0" fontId="16" fillId="0" borderId="8" xfId="0" applyFont="1" applyBorder="1" applyAlignment="1">
      <alignment horizontal="left" vertical="center" wrapText="1"/>
    </xf>
    <xf numFmtId="0" fontId="16" fillId="0" borderId="3" xfId="0" applyFont="1" applyBorder="1" applyAlignment="1">
      <alignment horizontal="left" vertical="center" wrapText="1"/>
    </xf>
    <xf numFmtId="0" fontId="16" fillId="0" borderId="9" xfId="0" applyFont="1" applyBorder="1" applyAlignment="1">
      <alignment horizontal="left" vertical="center" wrapText="1"/>
    </xf>
    <xf numFmtId="0" fontId="20" fillId="0" borderId="8" xfId="0" applyFont="1" applyBorder="1" applyAlignment="1">
      <alignment vertical="center" wrapText="1"/>
    </xf>
    <xf numFmtId="0" fontId="20" fillId="0" borderId="3" xfId="0" applyFont="1" applyBorder="1" applyAlignment="1">
      <alignment vertical="center" wrapText="1"/>
    </xf>
    <xf numFmtId="0" fontId="20" fillId="0" borderId="9" xfId="0" applyFont="1" applyBorder="1" applyAlignment="1">
      <alignment vertical="center" wrapText="1"/>
    </xf>
    <xf numFmtId="0" fontId="19" fillId="0" borderId="2" xfId="0" applyFont="1" applyBorder="1" applyAlignment="1">
      <alignment horizontal="center" vertical="center" textRotation="90"/>
    </xf>
    <xf numFmtId="0" fontId="15" fillId="0" borderId="2" xfId="0" applyFont="1" applyBorder="1" applyAlignment="1">
      <alignment horizontal="center" vertical="center" textRotation="90"/>
    </xf>
    <xf numFmtId="0" fontId="12" fillId="2" borderId="1" xfId="0" applyFont="1" applyFill="1" applyBorder="1" applyAlignment="1">
      <alignment horizontal="center" vertical="center"/>
    </xf>
    <xf numFmtId="0" fontId="15" fillId="0" borderId="4" xfId="0" applyFont="1" applyBorder="1" applyAlignment="1">
      <alignment horizontal="center" textRotation="90"/>
    </xf>
    <xf numFmtId="0" fontId="12" fillId="0" borderId="8" xfId="0" applyFont="1" applyBorder="1" applyAlignment="1">
      <alignment horizontal="center" vertical="center"/>
    </xf>
    <xf numFmtId="0" fontId="12" fillId="0" borderId="3" xfId="0" applyFont="1" applyBorder="1" applyAlignment="1">
      <alignment horizontal="center" vertical="center"/>
    </xf>
    <xf numFmtId="0" fontId="12" fillId="0" borderId="9" xfId="0" applyFont="1" applyBorder="1" applyAlignment="1">
      <alignment horizontal="center" vertical="center"/>
    </xf>
    <xf numFmtId="0" fontId="23" fillId="0" borderId="3" xfId="0" applyFont="1" applyBorder="1" applyAlignment="1">
      <alignment vertical="center" wrapText="1"/>
    </xf>
    <xf numFmtId="0" fontId="23" fillId="0" borderId="9" xfId="0" applyFont="1" applyBorder="1" applyAlignment="1">
      <alignment vertical="center" wrapText="1"/>
    </xf>
    <xf numFmtId="0" fontId="23" fillId="0" borderId="8" xfId="0" applyFont="1" applyBorder="1" applyAlignment="1">
      <alignment vertical="center" wrapText="1"/>
    </xf>
    <xf numFmtId="0" fontId="19" fillId="0" borderId="4" xfId="0" applyFont="1" applyBorder="1" applyAlignment="1">
      <alignment horizontal="center" textRotation="90"/>
    </xf>
    <xf numFmtId="164" fontId="6" fillId="0" borderId="0" xfId="0" applyNumberFormat="1" applyFont="1" applyAlignment="1">
      <alignment horizontal="center"/>
    </xf>
    <xf numFmtId="0" fontId="8" fillId="0" borderId="3" xfId="0" applyFont="1" applyBorder="1" applyAlignment="1">
      <alignment horizontal="left" vertical="center"/>
    </xf>
    <xf numFmtId="1" fontId="8" fillId="0" borderId="3" xfId="0" applyNumberFormat="1" applyFont="1" applyBorder="1" applyAlignment="1">
      <alignment horizontal="center" vertical="center"/>
    </xf>
    <xf numFmtId="0" fontId="8" fillId="0" borderId="4" xfId="0" applyFont="1" applyBorder="1" applyAlignment="1">
      <alignment horizontal="left" vertical="center"/>
    </xf>
    <xf numFmtId="1" fontId="8" fillId="0" borderId="4" xfId="0" applyNumberFormat="1" applyFont="1" applyBorder="1" applyAlignment="1">
      <alignment horizontal="center" vertical="center"/>
    </xf>
    <xf numFmtId="0" fontId="8" fillId="0" borderId="1" xfId="0" applyFont="1" applyBorder="1" applyAlignment="1">
      <alignment horizontal="center" vertical="center" wrapText="1"/>
    </xf>
    <xf numFmtId="0" fontId="17" fillId="0" borderId="1" xfId="0" applyFont="1" applyBorder="1" applyAlignment="1">
      <alignment vertical="center"/>
    </xf>
    <xf numFmtId="0" fontId="18" fillId="0" borderId="1" xfId="0" applyFont="1" applyBorder="1" applyAlignment="1">
      <alignment horizontal="center" vertical="center"/>
    </xf>
    <xf numFmtId="0" fontId="8" fillId="0" borderId="9" xfId="0" applyFont="1" applyBorder="1" applyAlignment="1">
      <alignment horizontal="center" vertical="center"/>
    </xf>
    <xf numFmtId="0" fontId="9" fillId="0" borderId="9" xfId="0" applyFont="1" applyBorder="1" applyAlignment="1">
      <alignment horizontal="center" vertical="center" wrapText="1"/>
    </xf>
    <xf numFmtId="0" fontId="8" fillId="0" borderId="13" xfId="0" applyFont="1" applyBorder="1" applyAlignment="1">
      <alignment horizontal="center" vertical="center"/>
    </xf>
    <xf numFmtId="0" fontId="9" fillId="0" borderId="13" xfId="0" applyFont="1" applyBorder="1" applyAlignment="1">
      <alignment horizontal="center" vertical="center" wrapText="1"/>
    </xf>
    <xf numFmtId="0" fontId="0" fillId="0" borderId="0" xfId="0" applyBorder="1"/>
    <xf numFmtId="0" fontId="0" fillId="0" borderId="14" xfId="0" applyBorder="1"/>
    <xf numFmtId="0" fontId="24" fillId="0" borderId="3" xfId="0" applyFont="1" applyBorder="1" applyAlignment="1">
      <alignment horizontal="center" vertical="center"/>
    </xf>
    <xf numFmtId="1" fontId="11" fillId="0" borderId="15" xfId="0" applyNumberFormat="1" applyFont="1" applyBorder="1" applyAlignment="1">
      <alignment horizontal="center" vertical="center"/>
    </xf>
    <xf numFmtId="0" fontId="8" fillId="0" borderId="15" xfId="0" applyFont="1" applyBorder="1" applyAlignment="1">
      <alignment vertical="center"/>
    </xf>
    <xf numFmtId="0" fontId="15" fillId="3" borderId="2" xfId="0" applyFont="1" applyFill="1" applyBorder="1" applyAlignment="1">
      <alignment horizontal="center" vertical="center" textRotation="90"/>
    </xf>
    <xf numFmtId="0" fontId="15" fillId="3" borderId="4" xfId="0" applyFont="1" applyFill="1" applyBorder="1" applyAlignment="1">
      <alignment horizontal="center" textRotation="90"/>
    </xf>
    <xf numFmtId="0" fontId="19" fillId="3" borderId="2" xfId="0" applyFont="1" applyFill="1" applyBorder="1" applyAlignment="1">
      <alignment horizontal="center" vertical="center" textRotation="90"/>
    </xf>
    <xf numFmtId="0" fontId="19" fillId="3" borderId="4" xfId="0" applyFont="1" applyFill="1" applyBorder="1" applyAlignment="1">
      <alignment horizontal="center" textRotation="90"/>
    </xf>
    <xf numFmtId="0" fontId="8" fillId="3" borderId="3" xfId="0" applyFont="1" applyFill="1" applyBorder="1" applyAlignment="1">
      <alignment horizontal="center" vertical="center"/>
    </xf>
    <xf numFmtId="0" fontId="8" fillId="3" borderId="3" xfId="0" applyFont="1" applyFill="1" applyBorder="1" applyAlignment="1">
      <alignment horizontal="left" vertical="center"/>
    </xf>
    <xf numFmtId="1" fontId="8" fillId="3" borderId="3"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xf>
    <xf numFmtId="0" fontId="8" fillId="0" borderId="0" xfId="0" applyFont="1" applyBorder="1" applyAlignment="1">
      <alignment horizontal="center" vertical="center"/>
    </xf>
    <xf numFmtId="0" fontId="12" fillId="0" borderId="0" xfId="0" applyFont="1" applyAlignment="1">
      <alignment horizontal="center"/>
    </xf>
    <xf numFmtId="0" fontId="12" fillId="0" borderId="0" xfId="0" applyFont="1" applyAlignment="1">
      <alignment horizontal="center" vertical="center"/>
    </xf>
    <xf numFmtId="0" fontId="14" fillId="0" borderId="0" xfId="0" applyFont="1" applyAlignment="1">
      <alignment horizontal="center" vertical="center"/>
    </xf>
    <xf numFmtId="164" fontId="12" fillId="0" borderId="0" xfId="0" applyNumberFormat="1" applyFont="1" applyAlignment="1">
      <alignment horizontal="center"/>
    </xf>
    <xf numFmtId="0" fontId="16" fillId="0" borderId="3" xfId="0" applyFont="1" applyBorder="1" applyAlignment="1">
      <alignment horizontal="left" vertical="center" wrapText="1"/>
    </xf>
    <xf numFmtId="49" fontId="14" fillId="2" borderId="1" xfId="0" applyNumberFormat="1" applyFont="1" applyFill="1" applyBorder="1" applyAlignment="1">
      <alignment horizontal="center" vertical="center"/>
    </xf>
    <xf numFmtId="0" fontId="0" fillId="0" borderId="5" xfId="0" applyBorder="1"/>
    <xf numFmtId="0" fontId="0" fillId="0" borderId="6" xfId="0" applyBorder="1"/>
    <xf numFmtId="0" fontId="21" fillId="0" borderId="2" xfId="0" applyFont="1" applyBorder="1" applyAlignment="1">
      <alignment horizontal="center" vertical="center"/>
    </xf>
    <xf numFmtId="0" fontId="22" fillId="0" borderId="4" xfId="0" applyFont="1" applyBorder="1" applyAlignment="1">
      <alignment horizontal="center" vertical="center"/>
    </xf>
    <xf numFmtId="0" fontId="21" fillId="0" borderId="4" xfId="0" applyFont="1" applyBorder="1" applyAlignment="1">
      <alignment horizontal="center" vertical="center"/>
    </xf>
    <xf numFmtId="0" fontId="14" fillId="2" borderId="1" xfId="0" applyFont="1" applyFill="1" applyBorder="1" applyAlignment="1">
      <alignment horizontal="center" vertical="center"/>
    </xf>
    <xf numFmtId="0" fontId="14" fillId="0" borderId="1" xfId="0" applyFont="1" applyBorder="1" applyAlignment="1">
      <alignment horizontal="center" vertical="center"/>
    </xf>
    <xf numFmtId="0" fontId="0" fillId="0" borderId="10" xfId="0" applyBorder="1"/>
    <xf numFmtId="0" fontId="0" fillId="0" borderId="11" xfId="0" applyBorder="1"/>
    <xf numFmtId="0" fontId="0" fillId="0" borderId="12" xfId="0" applyBorder="1"/>
    <xf numFmtId="0" fontId="14" fillId="0" borderId="2" xfId="0" applyFont="1" applyBorder="1" applyAlignment="1">
      <alignment horizontal="center" vertical="center"/>
    </xf>
    <xf numFmtId="0" fontId="13" fillId="0" borderId="4" xfId="0" applyFont="1" applyBorder="1" applyAlignment="1">
      <alignment horizontal="center" vertical="center"/>
    </xf>
    <xf numFmtId="0" fontId="6" fillId="0" borderId="0" xfId="0" applyFont="1" applyAlignment="1">
      <alignment horizontal="center"/>
    </xf>
    <xf numFmtId="0" fontId="10" fillId="0" borderId="2" xfId="0" applyFont="1" applyBorder="1" applyAlignment="1">
      <alignment horizontal="center" vertical="center" wrapText="1"/>
    </xf>
    <xf numFmtId="0" fontId="6" fillId="0" borderId="0" xfId="0" applyFont="1" applyBorder="1" applyAlignment="1">
      <alignment horizontal="center" vertical="center"/>
    </xf>
    <xf numFmtId="164" fontId="6" fillId="0" borderId="0" xfId="0" applyNumberFormat="1"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 /><Relationship Id="rId3" Type="http://schemas.openxmlformats.org/officeDocument/2006/relationships/worksheet" Target="worksheets/sheet3.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worksheet" Target="worksheets/sheet4.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3.png" /><Relationship Id="rId1" Type="http://schemas.openxmlformats.org/officeDocument/2006/relationships/image" Target="../media/image2.png" /></Relationships>
</file>

<file path=xl/drawings/_rels/drawing3.xml.rels><?xml version="1.0" encoding="UTF-8" standalone="yes"?>
<Relationships xmlns="http://schemas.openxmlformats.org/package/2006/relationships"><Relationship Id="rId2" Type="http://schemas.openxmlformats.org/officeDocument/2006/relationships/image" Target="../media/image5.png" /><Relationship Id="rId1" Type="http://schemas.openxmlformats.org/officeDocument/2006/relationships/image" Target="../media/image4.png" /></Relationships>
</file>

<file path=xl/drawings/drawing1.xml><?xml version="1.0" encoding="utf-8"?>
<xdr:wsDr xmlns:xdr="http://schemas.openxmlformats.org/drawingml/2006/spreadsheetDrawing" xmlns:a="http://schemas.openxmlformats.org/drawingml/2006/main">
  <xdr:twoCellAnchor editAs="oneCell">
    <xdr:from>
      <xdr:col>1</xdr:col>
      <xdr:colOff>63500</xdr:colOff>
      <xdr:row>1</xdr:row>
      <xdr:rowOff>47625</xdr:rowOff>
    </xdr:from>
    <xdr:to>
      <xdr:col>3</xdr:col>
      <xdr:colOff>3429000</xdr:colOff>
      <xdr:row>1</xdr:row>
      <xdr:rowOff>555625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46125" y="349250"/>
          <a:ext cx="5461000" cy="508000"/>
        </a:xfrm>
        <a:prstGeom prst="rect">
          <a:avLst/>
        </a:prstGeom>
        <a:ln>
          <a:solidFill>
            <a:srgbClr val="FFC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247020</xdr:colOff>
      <xdr:row>2</xdr:row>
      <xdr:rowOff>127910</xdr:rowOff>
    </xdr:from>
    <xdr:to>
      <xdr:col>6</xdr:col>
      <xdr:colOff>952500</xdr:colOff>
      <xdr:row>2</xdr:row>
      <xdr:rowOff>5067300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589920" y="1956710"/>
          <a:ext cx="29890080" cy="4939390"/>
        </a:xfrm>
        <a:prstGeom prst="rect">
          <a:avLst/>
        </a:prstGeom>
        <a:ln>
          <a:solidFill>
            <a:srgbClr val="FFC000"/>
          </a:solidFill>
        </a:ln>
      </xdr:spPr>
    </xdr:pic>
    <xdr:clientData/>
  </xdr:twoCellAnchor>
  <xdr:twoCellAnchor editAs="oneCell">
    <xdr:from>
      <xdr:col>6</xdr:col>
      <xdr:colOff>990600</xdr:colOff>
      <xdr:row>2</xdr:row>
      <xdr:rowOff>190501</xdr:rowOff>
    </xdr:from>
    <xdr:to>
      <xdr:col>34</xdr:col>
      <xdr:colOff>0</xdr:colOff>
      <xdr:row>2</xdr:row>
      <xdr:rowOff>5105401</xdr:rowOff>
    </xdr:to>
    <xdr:pic>
      <xdr:nvPicPr>
        <xdr:cNvPr id="4" name="Resi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30518100" y="2019301"/>
          <a:ext cx="29946600" cy="4914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386149</xdr:colOff>
      <xdr:row>2</xdr:row>
      <xdr:rowOff>128716</xdr:rowOff>
    </xdr:from>
    <xdr:to>
      <xdr:col>33</xdr:col>
      <xdr:colOff>978244</xdr:colOff>
      <xdr:row>2</xdr:row>
      <xdr:rowOff>5097162</xdr:rowOff>
    </xdr:to>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31406757" y="2007973"/>
          <a:ext cx="29373041" cy="4968446"/>
        </a:xfrm>
        <a:prstGeom prst="rect">
          <a:avLst/>
        </a:prstGeom>
      </xdr:spPr>
    </xdr:pic>
    <xdr:clientData/>
  </xdr:twoCellAnchor>
  <xdr:twoCellAnchor editAs="oneCell">
    <xdr:from>
      <xdr:col>1</xdr:col>
      <xdr:colOff>205946</xdr:colOff>
      <xdr:row>2</xdr:row>
      <xdr:rowOff>128716</xdr:rowOff>
    </xdr:from>
    <xdr:to>
      <xdr:col>7</xdr:col>
      <xdr:colOff>283176</xdr:colOff>
      <xdr:row>2</xdr:row>
      <xdr:rowOff>5019932</xdr:rowOff>
    </xdr:to>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901014" y="2007973"/>
          <a:ext cx="30402770" cy="4891216"/>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 /><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 /><Relationship Id="rId1" Type="http://schemas.openxmlformats.org/officeDocument/2006/relationships/printerSettings" Target="../printerSettings/printerSettings3.bin" /></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5"/>
  <sheetViews>
    <sheetView showGridLines="0" view="pageBreakPreview" topLeftCell="A22" zoomScale="60" zoomScaleNormal="100" workbookViewId="0">
      <selection activeCell="D8" sqref="D8"/>
    </sheetView>
  </sheetViews>
  <sheetFormatPr defaultRowHeight="15" x14ac:dyDescent="0.2"/>
  <cols>
    <col min="1" max="1" width="9.01171875" customWidth="1"/>
    <col min="3" max="3" width="18.5625" customWidth="1"/>
    <col min="4" max="4" width="45.73828125" customWidth="1"/>
  </cols>
  <sheetData>
    <row r="1" spans="2:4" ht="32.25" customHeight="1" thickBot="1" x14ac:dyDescent="0.25">
      <c r="B1" s="55" t="s">
        <v>54</v>
      </c>
      <c r="C1" s="55"/>
      <c r="D1" s="55"/>
    </row>
    <row r="2" spans="2:4" ht="50.25" customHeight="1" thickTop="1" thickBot="1" x14ac:dyDescent="0.25">
      <c r="B2" s="53"/>
      <c r="C2" s="54"/>
      <c r="D2" s="54"/>
    </row>
    <row r="3" spans="2:4" ht="25.5" customHeight="1" thickBot="1" x14ac:dyDescent="0.25">
      <c r="B3" s="43" t="s">
        <v>48</v>
      </c>
      <c r="C3" s="4" t="s">
        <v>53</v>
      </c>
      <c r="D3" s="4" t="s">
        <v>34</v>
      </c>
    </row>
    <row r="4" spans="2:4" ht="25.5" customHeight="1" thickBot="1" x14ac:dyDescent="0.25">
      <c r="B4" s="4">
        <v>1</v>
      </c>
      <c r="C4" s="44"/>
      <c r="D4" s="45"/>
    </row>
    <row r="5" spans="2:4" ht="25.5" customHeight="1" thickBot="1" x14ac:dyDescent="0.25">
      <c r="B5" s="4">
        <v>2</v>
      </c>
      <c r="C5" s="44"/>
      <c r="D5" s="45"/>
    </row>
    <row r="6" spans="2:4" ht="25.5" customHeight="1" thickBot="1" x14ac:dyDescent="0.25">
      <c r="B6" s="4">
        <v>3</v>
      </c>
      <c r="C6" s="44"/>
      <c r="D6" s="45"/>
    </row>
    <row r="7" spans="2:4" ht="25.5" customHeight="1" thickBot="1" x14ac:dyDescent="0.25">
      <c r="B7" s="4">
        <v>4</v>
      </c>
      <c r="C7" s="44"/>
      <c r="D7" s="45"/>
    </row>
    <row r="8" spans="2:4" ht="25.5" customHeight="1" thickBot="1" x14ac:dyDescent="0.25">
      <c r="B8" s="4">
        <v>5</v>
      </c>
      <c r="C8" s="44"/>
      <c r="D8" s="45"/>
    </row>
    <row r="9" spans="2:4" ht="25.5" customHeight="1" thickBot="1" x14ac:dyDescent="0.25">
      <c r="B9" s="4">
        <v>6</v>
      </c>
      <c r="C9" s="44"/>
      <c r="D9" s="45"/>
    </row>
    <row r="10" spans="2:4" ht="25.5" customHeight="1" thickBot="1" x14ac:dyDescent="0.25">
      <c r="B10" s="4">
        <v>7</v>
      </c>
      <c r="C10" s="44"/>
      <c r="D10" s="45"/>
    </row>
    <row r="11" spans="2:4" ht="25.5" customHeight="1" thickBot="1" x14ac:dyDescent="0.25">
      <c r="B11" s="4">
        <v>8</v>
      </c>
      <c r="C11" s="44"/>
      <c r="D11" s="45"/>
    </row>
    <row r="12" spans="2:4" ht="25.5" customHeight="1" thickBot="1" x14ac:dyDescent="0.25">
      <c r="B12" s="4">
        <v>9</v>
      </c>
      <c r="C12" s="44"/>
      <c r="D12" s="45"/>
    </row>
    <row r="13" spans="2:4" ht="25.5" customHeight="1" thickBot="1" x14ac:dyDescent="0.25">
      <c r="B13" s="4">
        <v>10</v>
      </c>
      <c r="C13" s="44"/>
      <c r="D13" s="45"/>
    </row>
    <row r="14" spans="2:4" ht="25.5" customHeight="1" thickBot="1" x14ac:dyDescent="0.25">
      <c r="B14" s="4">
        <v>11</v>
      </c>
      <c r="C14" s="44"/>
      <c r="D14" s="45"/>
    </row>
    <row r="15" spans="2:4" ht="25.5" customHeight="1" thickBot="1" x14ac:dyDescent="0.25">
      <c r="B15" s="4">
        <v>12</v>
      </c>
      <c r="C15" s="44"/>
      <c r="D15" s="45"/>
    </row>
    <row r="16" spans="2:4" ht="25.5" customHeight="1" thickBot="1" x14ac:dyDescent="0.25">
      <c r="B16" s="4">
        <v>13</v>
      </c>
      <c r="C16" s="44"/>
      <c r="D16" s="45"/>
    </row>
    <row r="17" spans="2:4" ht="25.5" customHeight="1" thickBot="1" x14ac:dyDescent="0.25">
      <c r="B17" s="4">
        <v>14</v>
      </c>
      <c r="C17" s="44"/>
      <c r="D17" s="45"/>
    </row>
    <row r="18" spans="2:4" ht="25.5" customHeight="1" thickBot="1" x14ac:dyDescent="0.25">
      <c r="B18" s="4">
        <v>15</v>
      </c>
      <c r="C18" s="44"/>
      <c r="D18" s="45"/>
    </row>
    <row r="19" spans="2:4" ht="25.5" customHeight="1" thickBot="1" x14ac:dyDescent="0.25">
      <c r="B19" s="4">
        <v>16</v>
      </c>
      <c r="C19" s="44"/>
      <c r="D19" s="45"/>
    </row>
    <row r="20" spans="2:4" ht="25.5" customHeight="1" thickBot="1" x14ac:dyDescent="0.25">
      <c r="B20" s="4">
        <v>17</v>
      </c>
      <c r="C20" s="44"/>
      <c r="D20" s="45"/>
    </row>
    <row r="21" spans="2:4" ht="25.5" customHeight="1" thickBot="1" x14ac:dyDescent="0.25">
      <c r="B21" s="4">
        <v>18</v>
      </c>
      <c r="C21" s="44"/>
      <c r="D21" s="45"/>
    </row>
    <row r="22" spans="2:4" ht="25.5" customHeight="1" thickBot="1" x14ac:dyDescent="0.25">
      <c r="B22" s="4">
        <v>19</v>
      </c>
      <c r="C22" s="44"/>
      <c r="D22" s="45"/>
    </row>
    <row r="23" spans="2:4" ht="25.5" customHeight="1" thickBot="1" x14ac:dyDescent="0.25">
      <c r="B23" s="4">
        <v>20</v>
      </c>
      <c r="C23" s="44"/>
      <c r="D23" s="45"/>
    </row>
    <row r="24" spans="2:4" ht="25.5" customHeight="1" thickBot="1" x14ac:dyDescent="0.25">
      <c r="B24" s="4">
        <v>21</v>
      </c>
      <c r="C24" s="44"/>
      <c r="D24" s="45"/>
    </row>
    <row r="25" spans="2:4" ht="25.5" customHeight="1" thickBot="1" x14ac:dyDescent="0.25">
      <c r="B25" s="4">
        <v>22</v>
      </c>
      <c r="C25" s="44"/>
      <c r="D25" s="45"/>
    </row>
    <row r="26" spans="2:4" ht="25.5" customHeight="1" thickBot="1" x14ac:dyDescent="0.25">
      <c r="B26" s="4">
        <v>23</v>
      </c>
      <c r="C26" s="44"/>
      <c r="D26" s="45"/>
    </row>
    <row r="27" spans="2:4" ht="25.5" customHeight="1" thickBot="1" x14ac:dyDescent="0.25">
      <c r="B27" s="4">
        <v>24</v>
      </c>
      <c r="C27" s="44"/>
      <c r="D27" s="45"/>
    </row>
    <row r="28" spans="2:4" ht="25.5" customHeight="1" thickBot="1" x14ac:dyDescent="0.25">
      <c r="B28" s="4">
        <v>25</v>
      </c>
      <c r="C28" s="44"/>
      <c r="D28" s="45"/>
    </row>
    <row r="29" spans="2:4" ht="25.5" customHeight="1" thickBot="1" x14ac:dyDescent="0.25">
      <c r="B29" s="4">
        <v>26</v>
      </c>
      <c r="C29" s="44"/>
      <c r="D29" s="45"/>
    </row>
    <row r="30" spans="2:4" ht="25.5" customHeight="1" thickBot="1" x14ac:dyDescent="0.25">
      <c r="B30" s="4">
        <v>27</v>
      </c>
      <c r="C30" s="6"/>
      <c r="D30" s="7"/>
    </row>
    <row r="31" spans="2:4" ht="25.5" customHeight="1" thickBot="1" x14ac:dyDescent="0.25">
      <c r="B31" s="4">
        <v>28</v>
      </c>
      <c r="C31" s="5"/>
      <c r="D31" s="5"/>
    </row>
    <row r="32" spans="2:4" ht="25.5" customHeight="1" thickBot="1" x14ac:dyDescent="0.25">
      <c r="B32" s="4">
        <v>29</v>
      </c>
      <c r="C32" s="5"/>
      <c r="D32" s="5"/>
    </row>
    <row r="33" spans="1:4" ht="25.5" customHeight="1" thickBot="1" x14ac:dyDescent="0.25">
      <c r="B33" s="4">
        <v>30</v>
      </c>
      <c r="C33" s="5"/>
      <c r="D33" s="5"/>
    </row>
    <row r="34" spans="1:4" ht="25.5" customHeight="1" thickBot="1" x14ac:dyDescent="0.25">
      <c r="A34" s="42"/>
      <c r="B34" s="37">
        <v>31</v>
      </c>
      <c r="C34" s="38"/>
      <c r="D34" s="38"/>
    </row>
    <row r="35" spans="1:4" ht="25.5" customHeight="1" thickTop="1" x14ac:dyDescent="0.2">
      <c r="A35" s="41"/>
      <c r="B35" s="39"/>
      <c r="C35" s="40"/>
      <c r="D35" s="40"/>
    </row>
  </sheetData>
  <mergeCells count="2">
    <mergeCell ref="B2:D2"/>
    <mergeCell ref="B1:D1"/>
  </mergeCells>
  <pageMargins left="0.70866141732283472" right="0.70866141732283472" top="0.74803149606299213" bottom="0.74803149606299213" header="0.31496062992125984" footer="0.31496062992125984"/>
  <pageSetup paperSize="9" scale="82"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31"/>
  <sheetViews>
    <sheetView showGridLines="0" topLeftCell="D7" zoomScale="25" zoomScaleNormal="25" zoomScaleSheetLayoutView="10" workbookViewId="0">
      <selection activeCell="A2" sqref="A2:AH2"/>
    </sheetView>
  </sheetViews>
  <sheetFormatPr defaultRowHeight="67.5" x14ac:dyDescent="0.8"/>
  <cols>
    <col min="1" max="1" width="4.3046875" customWidth="1"/>
    <col min="2" max="2" width="84.07421875" customWidth="1"/>
    <col min="3" max="3" width="255.59375" style="3" customWidth="1"/>
    <col min="4" max="34" width="14.66015625" customWidth="1"/>
  </cols>
  <sheetData>
    <row r="1" spans="1:36" ht="69" customHeight="1" x14ac:dyDescent="0.2">
      <c r="A1" s="58" t="s">
        <v>45</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row>
    <row r="2" spans="1:36" ht="73.5" thickBot="1" x14ac:dyDescent="0.25">
      <c r="A2" s="58" t="s">
        <v>55</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row>
    <row r="3" spans="1:36" ht="409.6" customHeight="1" thickTop="1" thickBot="1" x14ac:dyDescent="0.25">
      <c r="B3" s="62"/>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9"/>
    </row>
    <row r="4" spans="1:36" ht="99.75" customHeight="1" thickTop="1" thickBot="1" x14ac:dyDescent="0.6">
      <c r="B4" s="64" t="s">
        <v>0</v>
      </c>
      <c r="C4" s="64" t="s">
        <v>44</v>
      </c>
      <c r="D4" s="19">
        <f ca="1">OFFSET(Öğrenci_Bilgileri!$C$4, COLUMN(A2)-1, 0)</f>
        <v>0</v>
      </c>
      <c r="E4" s="19">
        <f ca="1">OFFSET(Öğrenci_Bilgileri!$C$4, COLUMN(B2)-1, 0)</f>
        <v>0</v>
      </c>
      <c r="F4" s="19">
        <f ca="1">OFFSET(Öğrenci_Bilgileri!$C$4, COLUMN(C2)-1, 0)</f>
        <v>0</v>
      </c>
      <c r="G4" s="19">
        <f ca="1">OFFSET(Öğrenci_Bilgileri!$C$4, COLUMN(D2)-1, 0)</f>
        <v>0</v>
      </c>
      <c r="H4" s="19">
        <f ca="1">OFFSET(Öğrenci_Bilgileri!$C$4, COLUMN(E2)-1, 0)</f>
        <v>0</v>
      </c>
      <c r="I4" s="19">
        <f ca="1">OFFSET(Öğrenci_Bilgileri!$C$4, COLUMN(F2)-1, 0)</f>
        <v>0</v>
      </c>
      <c r="J4" s="19">
        <f ca="1">OFFSET(Öğrenci_Bilgileri!$C$4, COLUMN(G2)-1, 0)</f>
        <v>0</v>
      </c>
      <c r="K4" s="19">
        <f ca="1">OFFSET(Öğrenci_Bilgileri!$C$4, COLUMN(H2)-1, 0)</f>
        <v>0</v>
      </c>
      <c r="L4" s="19">
        <f ca="1">OFFSET(Öğrenci_Bilgileri!$C$4, COLUMN(I2)-1, 0)</f>
        <v>0</v>
      </c>
      <c r="M4" s="19">
        <f ca="1">OFFSET(Öğrenci_Bilgileri!$C$4, COLUMN(J2)-1, 0)</f>
        <v>0</v>
      </c>
      <c r="N4" s="19">
        <f ca="1">OFFSET(Öğrenci_Bilgileri!$C$4, COLUMN(K2)-1, 0)</f>
        <v>0</v>
      </c>
      <c r="O4" s="19">
        <f ca="1">OFFSET(Öğrenci_Bilgileri!$C$4, COLUMN(L2)-1, 0)</f>
        <v>0</v>
      </c>
      <c r="P4" s="19">
        <f ca="1">OFFSET(Öğrenci_Bilgileri!$C$4, COLUMN(M2)-1, 0)</f>
        <v>0</v>
      </c>
      <c r="Q4" s="19">
        <f ca="1">OFFSET(Öğrenci_Bilgileri!$C$4, COLUMN(N2)-1, 0)</f>
        <v>0</v>
      </c>
      <c r="R4" s="19">
        <f ca="1">OFFSET(Öğrenci_Bilgileri!$C$4, COLUMN(O2)-1, 0)</f>
        <v>0</v>
      </c>
      <c r="S4" s="19">
        <f ca="1">OFFSET(Öğrenci_Bilgileri!$C$4, COLUMN(P2)-1, 0)</f>
        <v>0</v>
      </c>
      <c r="T4" s="19">
        <f ca="1">OFFSET(Öğrenci_Bilgileri!$C$4, COLUMN(Q2)-1, 0)</f>
        <v>0</v>
      </c>
      <c r="U4" s="19">
        <f ca="1">OFFSET(Öğrenci_Bilgileri!$C$4, COLUMN(R2)-1, 0)</f>
        <v>0</v>
      </c>
      <c r="V4" s="19">
        <f ca="1">OFFSET(Öğrenci_Bilgileri!$C$4, COLUMN(S2)-1, 0)</f>
        <v>0</v>
      </c>
      <c r="W4" s="19">
        <f ca="1">OFFSET(Öğrenci_Bilgileri!$C$4, COLUMN(T2)-1, 0)</f>
        <v>0</v>
      </c>
      <c r="X4" s="19">
        <f ca="1">OFFSET(Öğrenci_Bilgileri!$C$4, COLUMN(U2)-1, 0)</f>
        <v>0</v>
      </c>
      <c r="Y4" s="19">
        <f ca="1">OFFSET(Öğrenci_Bilgileri!$C$4, COLUMN(V2)-1, 0)</f>
        <v>0</v>
      </c>
      <c r="Z4" s="19">
        <f ca="1">OFFSET(Öğrenci_Bilgileri!$C$4, COLUMN(W2)-1, 0)</f>
        <v>0</v>
      </c>
      <c r="AA4" s="19">
        <f ca="1">OFFSET(Öğrenci_Bilgileri!$C$4, COLUMN(X2)-1, 0)</f>
        <v>0</v>
      </c>
      <c r="AB4" s="19">
        <f ca="1">OFFSET(Öğrenci_Bilgileri!$C$4, COLUMN(Y2)-1, 0)</f>
        <v>0</v>
      </c>
      <c r="AC4" s="46">
        <f ca="1">OFFSET(Öğrenci_Bilgileri!$C$4, COLUMN(Z2)-1, 0)</f>
        <v>0</v>
      </c>
      <c r="AD4" s="19">
        <f ca="1">OFFSET(Öğrenci_Bilgileri!$C$4, COLUMN(AA2)-1, 0)</f>
        <v>0</v>
      </c>
      <c r="AE4" s="19">
        <f ca="1">OFFSET(Öğrenci_Bilgileri!$C$4, COLUMN(AB2)-1, 0)</f>
        <v>0</v>
      </c>
      <c r="AF4" s="19">
        <f ca="1">OFFSET(Öğrenci_Bilgileri!$C$4, COLUMN(AC2)-1, 0)</f>
        <v>0</v>
      </c>
      <c r="AG4" s="19">
        <f ca="1">OFFSET(Öğrenci_Bilgileri!$C$4, COLUMN(AD2)-1, 0)</f>
        <v>0</v>
      </c>
      <c r="AH4" s="19">
        <f ca="1">OFFSET(Öğrenci_Bilgileri!$C$4, COLUMN(AE2)-1, 0)</f>
        <v>0</v>
      </c>
      <c r="AI4" s="2"/>
      <c r="AJ4" s="2"/>
    </row>
    <row r="5" spans="1:36" ht="409.6" customHeight="1" thickBot="1" x14ac:dyDescent="0.6">
      <c r="B5" s="65"/>
      <c r="C5" s="66"/>
      <c r="D5" s="21">
        <f ca="1">OFFSET(Öğrenci_Bilgileri!$D$4, COLUMN(A2)-1, 0)</f>
        <v>0</v>
      </c>
      <c r="E5" s="21">
        <f ca="1">OFFSET(Öğrenci_Bilgileri!$D$4, COLUMN(B2)-1, 0)</f>
        <v>0</v>
      </c>
      <c r="F5" s="21">
        <f ca="1">OFFSET(Öğrenci_Bilgileri!$D$4, COLUMN(C2)-1, 0)</f>
        <v>0</v>
      </c>
      <c r="G5" s="21">
        <f ca="1">OFFSET(Öğrenci_Bilgileri!$D$4, COLUMN(D2)-1, 0)</f>
        <v>0</v>
      </c>
      <c r="H5" s="21">
        <f ca="1">OFFSET(Öğrenci_Bilgileri!$D$4, COLUMN(E2)-1, 0)</f>
        <v>0</v>
      </c>
      <c r="I5" s="21">
        <f ca="1">OFFSET(Öğrenci_Bilgileri!$D$4, COLUMN(F2)-1, 0)</f>
        <v>0</v>
      </c>
      <c r="J5" s="21">
        <f ca="1">OFFSET(Öğrenci_Bilgileri!$D$4, COLUMN(G2)-1, 0)</f>
        <v>0</v>
      </c>
      <c r="K5" s="21">
        <f ca="1">OFFSET(Öğrenci_Bilgileri!$D$4, COLUMN(H2)-1, 0)</f>
        <v>0</v>
      </c>
      <c r="L5" s="21">
        <f ca="1">OFFSET(Öğrenci_Bilgileri!$D$4, COLUMN(I2)-1, 0)</f>
        <v>0</v>
      </c>
      <c r="M5" s="21">
        <f ca="1">OFFSET(Öğrenci_Bilgileri!$D$4, COLUMN(J2)-1, 0)</f>
        <v>0</v>
      </c>
      <c r="N5" s="21">
        <f ca="1">OFFSET(Öğrenci_Bilgileri!$D$4, COLUMN(K2)-1, 0)</f>
        <v>0</v>
      </c>
      <c r="O5" s="21">
        <f ca="1">OFFSET(Öğrenci_Bilgileri!$D$4, COLUMN(L2)-1, 0)</f>
        <v>0</v>
      </c>
      <c r="P5" s="21">
        <f ca="1">OFFSET(Öğrenci_Bilgileri!$D$4, COLUMN(M2)-1, 0)</f>
        <v>0</v>
      </c>
      <c r="Q5" s="21">
        <f ca="1">OFFSET(Öğrenci_Bilgileri!$D$4, COLUMN(N2)-1, 0)</f>
        <v>0</v>
      </c>
      <c r="R5" s="21">
        <f ca="1">OFFSET(Öğrenci_Bilgileri!$D$4, COLUMN(O2)-1, 0)</f>
        <v>0</v>
      </c>
      <c r="S5" s="21">
        <f ca="1">OFFSET(Öğrenci_Bilgileri!$D$4, COLUMN(P2)-1, 0)</f>
        <v>0</v>
      </c>
      <c r="T5" s="21">
        <f ca="1">OFFSET(Öğrenci_Bilgileri!$D$4, COLUMN(Q2)-1, 0)</f>
        <v>0</v>
      </c>
      <c r="U5" s="21">
        <f ca="1">OFFSET(Öğrenci_Bilgileri!$D$4, COLUMN(R2)-1, 0)</f>
        <v>0</v>
      </c>
      <c r="V5" s="21">
        <f ca="1">OFFSET(Öğrenci_Bilgileri!$D$4, COLUMN(S2)-1, 0)</f>
        <v>0</v>
      </c>
      <c r="W5" s="21">
        <f ca="1">OFFSET(Öğrenci_Bilgileri!$D$4, COLUMN(T2)-1, 0)</f>
        <v>0</v>
      </c>
      <c r="X5" s="21">
        <f ca="1">OFFSET(Öğrenci_Bilgileri!$D$4, COLUMN(U2)-1, 0)</f>
        <v>0</v>
      </c>
      <c r="Y5" s="21">
        <f ca="1">OFFSET(Öğrenci_Bilgileri!$D$4, COLUMN(V2)-1, 0)</f>
        <v>0</v>
      </c>
      <c r="Z5" s="21">
        <f ca="1">OFFSET(Öğrenci_Bilgileri!$D$4, COLUMN(W2)-1, 0)</f>
        <v>0</v>
      </c>
      <c r="AA5" s="21">
        <f ca="1">OFFSET(Öğrenci_Bilgileri!$D$4, COLUMN(X2)-1, 0)</f>
        <v>0</v>
      </c>
      <c r="AB5" s="21">
        <f ca="1">OFFSET(Öğrenci_Bilgileri!$D$4, COLUMN(Y2)-1, 0)</f>
        <v>0</v>
      </c>
      <c r="AC5" s="47">
        <f ca="1">OFFSET(Öğrenci_Bilgileri!$D$4, COLUMN(Z2)-1, 0)</f>
        <v>0</v>
      </c>
      <c r="AD5" s="21">
        <f ca="1">OFFSET(Öğrenci_Bilgileri!$D$4, COLUMN(AA2)-1, 0)</f>
        <v>0</v>
      </c>
      <c r="AE5" s="21">
        <f ca="1">OFFSET(Öğrenci_Bilgileri!$D$4, COLUMN(AB2)-1, 0)</f>
        <v>0</v>
      </c>
      <c r="AF5" s="21">
        <f ca="1">OFFSET(Öğrenci_Bilgileri!$D$4, COLUMN(AC2)-1, 0)</f>
        <v>0</v>
      </c>
      <c r="AG5" s="21">
        <f ca="1">OFFSET(Öğrenci_Bilgileri!$D$4, COLUMN(AD2)-1, 0)</f>
        <v>0</v>
      </c>
      <c r="AH5" s="21">
        <f ca="1">OFFSET(Öğrenci_Bilgileri!$D$4, COLUMN(AE2)-1, 0)</f>
        <v>0</v>
      </c>
      <c r="AI5" s="2"/>
      <c r="AJ5" s="2"/>
    </row>
    <row r="6" spans="1:36" ht="117.75" customHeight="1" thickTop="1" thickBot="1" x14ac:dyDescent="1">
      <c r="B6" s="12" t="s">
        <v>17</v>
      </c>
      <c r="C6" s="15" t="s">
        <v>18</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row>
    <row r="7" spans="1:36" ht="117.75" customHeight="1" thickBot="1" x14ac:dyDescent="1">
      <c r="B7" s="60" t="s">
        <v>5</v>
      </c>
      <c r="C7" s="16" t="s">
        <v>6</v>
      </c>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row>
    <row r="8" spans="1:36" ht="117.75" customHeight="1" thickBot="1" x14ac:dyDescent="1">
      <c r="B8" s="60"/>
      <c r="C8" s="16" t="s">
        <v>19</v>
      </c>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row>
    <row r="9" spans="1:36" ht="117.75" customHeight="1" thickBot="1" x14ac:dyDescent="1">
      <c r="B9" s="60"/>
      <c r="C9" s="16" t="s">
        <v>7</v>
      </c>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row>
    <row r="10" spans="1:36" ht="117.75" customHeight="1" thickBot="1" x14ac:dyDescent="1">
      <c r="B10" s="60"/>
      <c r="C10" s="16" t="s">
        <v>8</v>
      </c>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row>
    <row r="11" spans="1:36" ht="117.75" customHeight="1" thickBot="1" x14ac:dyDescent="1">
      <c r="B11" s="60" t="s">
        <v>36</v>
      </c>
      <c r="C11" s="16" t="s">
        <v>20</v>
      </c>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row>
    <row r="12" spans="1:36" ht="117.75" customHeight="1" thickBot="1" x14ac:dyDescent="1">
      <c r="B12" s="60"/>
      <c r="C12" s="16" t="s">
        <v>9</v>
      </c>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row>
    <row r="13" spans="1:36" ht="117.75" customHeight="1" thickBot="1" x14ac:dyDescent="1">
      <c r="B13" s="60" t="s">
        <v>37</v>
      </c>
      <c r="C13" s="16" t="s">
        <v>21</v>
      </c>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row>
    <row r="14" spans="1:36" ht="117.75" customHeight="1" thickBot="1" x14ac:dyDescent="1">
      <c r="B14" s="60"/>
      <c r="C14" s="16" t="s">
        <v>4</v>
      </c>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row>
    <row r="15" spans="1:36" ht="117.75" customHeight="1" thickBot="1" x14ac:dyDescent="1">
      <c r="B15" s="60" t="s">
        <v>38</v>
      </c>
      <c r="C15" s="16" t="s">
        <v>10</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row>
    <row r="16" spans="1:36" ht="117.75" customHeight="1" thickBot="1" x14ac:dyDescent="1">
      <c r="B16" s="60"/>
      <c r="C16" s="16" t="s">
        <v>22</v>
      </c>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row>
    <row r="17" spans="2:34" ht="117.75" customHeight="1" thickBot="1" x14ac:dyDescent="1">
      <c r="B17" s="60"/>
      <c r="C17" s="16" t="s">
        <v>23</v>
      </c>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row>
    <row r="18" spans="2:34" ht="117.75" customHeight="1" thickBot="1" x14ac:dyDescent="1">
      <c r="B18" s="13" t="s">
        <v>11</v>
      </c>
      <c r="C18" s="16" t="s">
        <v>12</v>
      </c>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row>
    <row r="19" spans="2:34" ht="117.75" customHeight="1" thickBot="1" x14ac:dyDescent="1">
      <c r="B19" s="60" t="s">
        <v>35</v>
      </c>
      <c r="C19" s="16" t="s">
        <v>13</v>
      </c>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row>
    <row r="20" spans="2:34" ht="117.75" customHeight="1" thickBot="1" x14ac:dyDescent="1">
      <c r="B20" s="60"/>
      <c r="C20" s="16" t="s">
        <v>14</v>
      </c>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row>
    <row r="21" spans="2:34" ht="117.75" customHeight="1" thickBot="1" x14ac:dyDescent="1">
      <c r="B21" s="60"/>
      <c r="C21" s="16" t="s">
        <v>15</v>
      </c>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row>
    <row r="22" spans="2:34" ht="117.75" customHeight="1" thickBot="1" x14ac:dyDescent="1.3">
      <c r="B22" s="14" t="s">
        <v>32</v>
      </c>
      <c r="C22" s="17" t="s">
        <v>16</v>
      </c>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row>
    <row r="23" spans="2:34" ht="120.75" customHeight="1" thickTop="1" thickBot="1" x14ac:dyDescent="0.25">
      <c r="B23" s="61" t="s">
        <v>2</v>
      </c>
      <c r="C23" s="61"/>
      <c r="D23" s="20">
        <f>SUM(D6:D22)</f>
        <v>0</v>
      </c>
      <c r="E23" s="20">
        <f t="shared" ref="E23:AH23" si="0">SUM(E6:E22)</f>
        <v>0</v>
      </c>
      <c r="F23" s="20">
        <f t="shared" si="0"/>
        <v>0</v>
      </c>
      <c r="G23" s="20">
        <f t="shared" si="0"/>
        <v>0</v>
      </c>
      <c r="H23" s="20">
        <f t="shared" si="0"/>
        <v>0</v>
      </c>
      <c r="I23" s="20">
        <f t="shared" si="0"/>
        <v>0</v>
      </c>
      <c r="J23" s="20">
        <f t="shared" si="0"/>
        <v>0</v>
      </c>
      <c r="K23" s="20">
        <f t="shared" si="0"/>
        <v>0</v>
      </c>
      <c r="L23" s="20">
        <f t="shared" si="0"/>
        <v>0</v>
      </c>
      <c r="M23" s="20">
        <f t="shared" si="0"/>
        <v>0</v>
      </c>
      <c r="N23" s="20">
        <f t="shared" si="0"/>
        <v>0</v>
      </c>
      <c r="O23" s="20">
        <f t="shared" si="0"/>
        <v>0</v>
      </c>
      <c r="P23" s="20">
        <f t="shared" si="0"/>
        <v>0</v>
      </c>
      <c r="Q23" s="20">
        <f t="shared" si="0"/>
        <v>0</v>
      </c>
      <c r="R23" s="20">
        <f t="shared" si="0"/>
        <v>0</v>
      </c>
      <c r="S23" s="20">
        <f t="shared" si="0"/>
        <v>0</v>
      </c>
      <c r="T23" s="20">
        <f t="shared" si="0"/>
        <v>0</v>
      </c>
      <c r="U23" s="20">
        <f t="shared" si="0"/>
        <v>0</v>
      </c>
      <c r="V23" s="20">
        <f t="shared" si="0"/>
        <v>0</v>
      </c>
      <c r="W23" s="20">
        <f t="shared" si="0"/>
        <v>0</v>
      </c>
      <c r="X23" s="20">
        <f t="shared" si="0"/>
        <v>0</v>
      </c>
      <c r="Y23" s="20">
        <f t="shared" si="0"/>
        <v>0</v>
      </c>
      <c r="Z23" s="20">
        <f t="shared" si="0"/>
        <v>0</v>
      </c>
      <c r="AA23" s="20">
        <f t="shared" si="0"/>
        <v>0</v>
      </c>
      <c r="AB23" s="20">
        <f t="shared" si="0"/>
        <v>0</v>
      </c>
      <c r="AC23" s="20">
        <f t="shared" si="0"/>
        <v>0</v>
      </c>
      <c r="AD23" s="20">
        <f t="shared" si="0"/>
        <v>0</v>
      </c>
      <c r="AE23" s="20">
        <f t="shared" si="0"/>
        <v>0</v>
      </c>
      <c r="AF23" s="20">
        <f t="shared" si="0"/>
        <v>0</v>
      </c>
      <c r="AG23" s="20">
        <f t="shared" si="0"/>
        <v>0</v>
      </c>
      <c r="AH23" s="20">
        <f t="shared" si="0"/>
        <v>0</v>
      </c>
    </row>
    <row r="24" spans="2:34" ht="15.75" thickTop="1" x14ac:dyDescent="0.2">
      <c r="C24"/>
      <c r="AH24" s="10"/>
    </row>
    <row r="25" spans="2:34" ht="15" x14ac:dyDescent="0.2">
      <c r="C25"/>
      <c r="AH25" s="10"/>
    </row>
    <row r="26" spans="2:34" ht="54.75" x14ac:dyDescent="0.95">
      <c r="C26"/>
      <c r="R26" s="59">
        <v>45744</v>
      </c>
      <c r="S26" s="59"/>
      <c r="T26" s="59"/>
      <c r="U26" s="59"/>
      <c r="V26" s="59"/>
      <c r="W26" s="59"/>
      <c r="X26" s="59"/>
      <c r="Y26" s="59"/>
      <c r="Z26" s="59"/>
      <c r="AA26" s="59"/>
      <c r="AB26" s="59"/>
      <c r="AC26" s="59"/>
      <c r="AD26" s="59"/>
      <c r="AE26" s="59"/>
      <c r="AF26" s="59"/>
      <c r="AG26" s="59"/>
      <c r="AH26" s="59"/>
    </row>
    <row r="27" spans="2:34" ht="47.25" x14ac:dyDescent="0.7">
      <c r="C27"/>
      <c r="X27" s="11"/>
      <c r="Y27" s="11"/>
      <c r="Z27" s="11"/>
      <c r="AA27" s="11"/>
      <c r="AB27" s="11"/>
      <c r="AC27" s="11"/>
      <c r="AD27" s="11"/>
      <c r="AE27" s="11"/>
      <c r="AF27" s="11"/>
      <c r="AG27" s="11"/>
      <c r="AH27" s="10"/>
    </row>
    <row r="28" spans="2:34" ht="47.25" x14ac:dyDescent="0.7">
      <c r="C28"/>
      <c r="X28" s="11"/>
      <c r="Y28" s="11"/>
      <c r="Z28" s="11"/>
      <c r="AA28" s="11"/>
      <c r="AB28" s="11"/>
      <c r="AC28" s="11"/>
      <c r="AD28" s="11"/>
      <c r="AE28" s="11"/>
      <c r="AF28" s="11"/>
      <c r="AG28" s="11"/>
      <c r="AH28" s="10"/>
    </row>
    <row r="29" spans="2:34" ht="47.25" x14ac:dyDescent="0.7">
      <c r="C29"/>
      <c r="X29" s="11"/>
      <c r="Y29" s="11"/>
      <c r="Z29" s="11"/>
      <c r="AA29" s="11"/>
      <c r="AB29" s="11"/>
      <c r="AC29" s="11"/>
      <c r="AD29" s="11"/>
      <c r="AE29" s="11"/>
      <c r="AF29" s="11"/>
      <c r="AG29" s="11"/>
      <c r="AH29" s="10"/>
    </row>
    <row r="30" spans="2:34" ht="54.75" x14ac:dyDescent="0.95">
      <c r="C30"/>
      <c r="R30" s="56"/>
      <c r="S30" s="56"/>
      <c r="T30" s="56"/>
      <c r="U30" s="56"/>
      <c r="V30" s="56"/>
      <c r="W30" s="56"/>
      <c r="X30" s="56"/>
      <c r="Y30" s="56"/>
      <c r="Z30" s="56"/>
      <c r="AA30" s="56"/>
      <c r="AB30" s="56"/>
      <c r="AC30" s="56"/>
      <c r="AD30" s="56"/>
      <c r="AE30" s="56"/>
      <c r="AF30" s="56"/>
      <c r="AG30" s="56"/>
      <c r="AH30" s="56"/>
    </row>
    <row r="31" spans="2:34" ht="54.75" x14ac:dyDescent="0.2">
      <c r="C31"/>
      <c r="R31" s="57" t="s">
        <v>46</v>
      </c>
      <c r="S31" s="57"/>
      <c r="T31" s="57"/>
      <c r="U31" s="57"/>
      <c r="V31" s="57"/>
      <c r="W31" s="57"/>
      <c r="X31" s="57"/>
      <c r="Y31" s="57"/>
      <c r="Z31" s="57"/>
      <c r="AA31" s="57"/>
      <c r="AB31" s="57"/>
      <c r="AC31" s="57"/>
      <c r="AD31" s="57"/>
      <c r="AE31" s="57"/>
      <c r="AF31" s="57"/>
      <c r="AG31" s="57"/>
      <c r="AH31" s="57"/>
    </row>
  </sheetData>
  <mergeCells count="14">
    <mergeCell ref="R30:AH30"/>
    <mergeCell ref="R31:AH31"/>
    <mergeCell ref="A2:AH2"/>
    <mergeCell ref="A1:AH1"/>
    <mergeCell ref="R26:AH26"/>
    <mergeCell ref="B19:B21"/>
    <mergeCell ref="B23:C23"/>
    <mergeCell ref="B11:B12"/>
    <mergeCell ref="B3:AG3"/>
    <mergeCell ref="B4:B5"/>
    <mergeCell ref="C4:C5"/>
    <mergeCell ref="B7:B10"/>
    <mergeCell ref="B13:B14"/>
    <mergeCell ref="B15:B17"/>
  </mergeCells>
  <phoneticPr fontId="1" type="noConversion"/>
  <pageMargins left="0.39370078740157483" right="0" top="0" bottom="0" header="0" footer="0"/>
  <pageSetup paperSize="9" scale="1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26"/>
  <sheetViews>
    <sheetView showGridLines="0" topLeftCell="E1" zoomScale="37" zoomScaleNormal="37" zoomScaleSheetLayoutView="30" workbookViewId="0">
      <selection activeCell="D5" sqref="D5"/>
    </sheetView>
  </sheetViews>
  <sheetFormatPr defaultRowHeight="15" x14ac:dyDescent="0.2"/>
  <cols>
    <col min="2" max="2" width="84.07421875" customWidth="1"/>
    <col min="3" max="3" width="255.59375" customWidth="1"/>
    <col min="4" max="34" width="14.66015625" customWidth="1"/>
  </cols>
  <sheetData>
    <row r="1" spans="1:34" ht="72.75" x14ac:dyDescent="0.2">
      <c r="A1" s="58" t="s">
        <v>45</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row>
    <row r="2" spans="1:34" ht="73.5" thickBot="1" x14ac:dyDescent="0.25">
      <c r="A2" s="58" t="s">
        <v>55</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row>
    <row r="3" spans="1:34" ht="409.5" customHeight="1" thickTop="1" thickBot="1" x14ac:dyDescent="0.25">
      <c r="B3" s="69"/>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1"/>
      <c r="AH3" s="9"/>
    </row>
    <row r="4" spans="1:34" ht="96.75" customHeight="1" thickTop="1" thickBot="1" x14ac:dyDescent="0.25">
      <c r="B4" s="72" t="s">
        <v>0</v>
      </c>
      <c r="C4" s="72" t="s">
        <v>44</v>
      </c>
      <c r="D4" s="18">
        <f ca="1">OFFSET(Öğrenci_Bilgileri!$C$4, COLUMN(A2)-1, 0)</f>
        <v>0</v>
      </c>
      <c r="E4" s="18">
        <f ca="1">OFFSET(Öğrenci_Bilgileri!$C$4, COLUMN(B2)-1, 0)</f>
        <v>0</v>
      </c>
      <c r="F4" s="18">
        <f ca="1">OFFSET(Öğrenci_Bilgileri!$C$4, COLUMN(C2)-1, 0)</f>
        <v>0</v>
      </c>
      <c r="G4" s="18">
        <f ca="1">OFFSET(Öğrenci_Bilgileri!$C$4, COLUMN(D2)-1, 0)</f>
        <v>0</v>
      </c>
      <c r="H4" s="18">
        <f ca="1">OFFSET(Öğrenci_Bilgileri!$C$4, COLUMN(E2)-1, 0)</f>
        <v>0</v>
      </c>
      <c r="I4" s="18">
        <f ca="1">OFFSET(Öğrenci_Bilgileri!$C$4, COLUMN(F2)-1, 0)</f>
        <v>0</v>
      </c>
      <c r="J4" s="18">
        <f ca="1">OFFSET(Öğrenci_Bilgileri!$C$4, COLUMN(G2)-1, 0)</f>
        <v>0</v>
      </c>
      <c r="K4" s="18">
        <f ca="1">OFFSET(Öğrenci_Bilgileri!$C$4, COLUMN(H2)-1, 0)</f>
        <v>0</v>
      </c>
      <c r="L4" s="18">
        <f ca="1">OFFSET(Öğrenci_Bilgileri!$C$4, COLUMN(I2)-1, 0)</f>
        <v>0</v>
      </c>
      <c r="M4" s="18">
        <f ca="1">OFFSET(Öğrenci_Bilgileri!$C$4, COLUMN(J2)-1, 0)</f>
        <v>0</v>
      </c>
      <c r="N4" s="18">
        <f ca="1">OFFSET(Öğrenci_Bilgileri!$C$4, COLUMN(K2)-1, 0)</f>
        <v>0</v>
      </c>
      <c r="O4" s="18">
        <f ca="1">OFFSET(Öğrenci_Bilgileri!$C$4, COLUMN(L2)-1, 0)</f>
        <v>0</v>
      </c>
      <c r="P4" s="18">
        <f ca="1">OFFSET(Öğrenci_Bilgileri!$C$4, COLUMN(M2)-1, 0)</f>
        <v>0</v>
      </c>
      <c r="Q4" s="18">
        <f ca="1">OFFSET(Öğrenci_Bilgileri!$C$4, COLUMN(N2)-1, 0)</f>
        <v>0</v>
      </c>
      <c r="R4" s="18">
        <f ca="1">OFFSET(Öğrenci_Bilgileri!$C$4, COLUMN(O2)-1, 0)</f>
        <v>0</v>
      </c>
      <c r="S4" s="18">
        <f ca="1">OFFSET(Öğrenci_Bilgileri!$C$4, COLUMN(P2)-1, 0)</f>
        <v>0</v>
      </c>
      <c r="T4" s="18">
        <f ca="1">OFFSET(Öğrenci_Bilgileri!$C$4, COLUMN(Q2)-1, 0)</f>
        <v>0</v>
      </c>
      <c r="U4" s="18">
        <f ca="1">OFFSET(Öğrenci_Bilgileri!$C$4, COLUMN(R2)-1, 0)</f>
        <v>0</v>
      </c>
      <c r="V4" s="18">
        <f ca="1">OFFSET(Öğrenci_Bilgileri!$C$4, COLUMN(S2)-1, 0)</f>
        <v>0</v>
      </c>
      <c r="W4" s="18">
        <f ca="1">OFFSET(Öğrenci_Bilgileri!$C$4, COLUMN(T2)-1, 0)</f>
        <v>0</v>
      </c>
      <c r="X4" s="18">
        <f ca="1">OFFSET(Öğrenci_Bilgileri!$C$4, COLUMN(U2)-1, 0)</f>
        <v>0</v>
      </c>
      <c r="Y4" s="18">
        <f ca="1">OFFSET(Öğrenci_Bilgileri!$C$4, COLUMN(V2)-1, 0)</f>
        <v>0</v>
      </c>
      <c r="Z4" s="18">
        <f ca="1">OFFSET(Öğrenci_Bilgileri!$C$4, COLUMN(W2)-1, 0)</f>
        <v>0</v>
      </c>
      <c r="AA4" s="18">
        <f ca="1">OFFSET(Öğrenci_Bilgileri!$C$4, COLUMN(X2)-1, 0)</f>
        <v>0</v>
      </c>
      <c r="AB4" s="18">
        <f ca="1">OFFSET(Öğrenci_Bilgileri!$C$4, COLUMN(Y2)-1, 0)</f>
        <v>0</v>
      </c>
      <c r="AC4" s="48">
        <f ca="1">OFFSET(Öğrenci_Bilgileri!$C$4, COLUMN(Z2)-1, 0)</f>
        <v>0</v>
      </c>
      <c r="AD4" s="18">
        <f ca="1">OFFSET(Öğrenci_Bilgileri!$C$4, COLUMN(AA2)-1, 0)</f>
        <v>0</v>
      </c>
      <c r="AE4" s="18">
        <f ca="1">OFFSET(Öğrenci_Bilgileri!$C$4, COLUMN(AB2)-1, 0)</f>
        <v>0</v>
      </c>
      <c r="AF4" s="18">
        <f ca="1">OFFSET(Öğrenci_Bilgileri!$C$4, COLUMN(AC2)-1, 0)</f>
        <v>0</v>
      </c>
      <c r="AG4" s="18">
        <f ca="1">OFFSET(Öğrenci_Bilgileri!$C$4, COLUMN(AD2)-1, 0)</f>
        <v>0</v>
      </c>
      <c r="AH4" s="18">
        <f ca="1">OFFSET(Öğrenci_Bilgileri!$C$4, COLUMN(AE2)-1, 0)</f>
        <v>0</v>
      </c>
    </row>
    <row r="5" spans="1:34" ht="396.75" customHeight="1" thickBot="1" x14ac:dyDescent="0.25">
      <c r="B5" s="73"/>
      <c r="C5" s="73"/>
      <c r="D5" s="28">
        <f ca="1">OFFSET(Öğrenci_Bilgileri!$D$4, COLUMN(A2)-1, 0)</f>
        <v>0</v>
      </c>
      <c r="E5" s="28">
        <f ca="1">OFFSET(Öğrenci_Bilgileri!$D$4, COLUMN(B2)-1, 0)</f>
        <v>0</v>
      </c>
      <c r="F5" s="28">
        <f ca="1">OFFSET(Öğrenci_Bilgileri!$D$4, COLUMN(C2)-1, 0)</f>
        <v>0</v>
      </c>
      <c r="G5" s="28">
        <f ca="1">OFFSET(Öğrenci_Bilgileri!$D$4, COLUMN(D2)-1, 0)</f>
        <v>0</v>
      </c>
      <c r="H5" s="28">
        <f ca="1">OFFSET(Öğrenci_Bilgileri!$D$4, COLUMN(E2)-1, 0)</f>
        <v>0</v>
      </c>
      <c r="I5" s="28">
        <f ca="1">OFFSET(Öğrenci_Bilgileri!$D$4, COLUMN(F2)-1, 0)</f>
        <v>0</v>
      </c>
      <c r="J5" s="28">
        <f ca="1">OFFSET(Öğrenci_Bilgileri!$D$4, COLUMN(G2)-1, 0)</f>
        <v>0</v>
      </c>
      <c r="K5" s="28">
        <f ca="1">OFFSET(Öğrenci_Bilgileri!$D$4, COLUMN(H2)-1, 0)</f>
        <v>0</v>
      </c>
      <c r="L5" s="28">
        <f ca="1">OFFSET(Öğrenci_Bilgileri!$D$4, COLUMN(I2)-1, 0)</f>
        <v>0</v>
      </c>
      <c r="M5" s="28">
        <f ca="1">OFFSET(Öğrenci_Bilgileri!$D$4, COLUMN(J2)-1, 0)</f>
        <v>0</v>
      </c>
      <c r="N5" s="28">
        <f ca="1">OFFSET(Öğrenci_Bilgileri!$D$4, COLUMN(K2)-1, 0)</f>
        <v>0</v>
      </c>
      <c r="O5" s="28">
        <f ca="1">OFFSET(Öğrenci_Bilgileri!$D$4, COLUMN(L2)-1, 0)</f>
        <v>0</v>
      </c>
      <c r="P5" s="28">
        <f ca="1">OFFSET(Öğrenci_Bilgileri!$D$4, COLUMN(M2)-1, 0)</f>
        <v>0</v>
      </c>
      <c r="Q5" s="28">
        <f ca="1">OFFSET(Öğrenci_Bilgileri!$D$4, COLUMN(N2)-1, 0)</f>
        <v>0</v>
      </c>
      <c r="R5" s="28">
        <f ca="1">OFFSET(Öğrenci_Bilgileri!$D$4, COLUMN(O2)-1, 0)</f>
        <v>0</v>
      </c>
      <c r="S5" s="28">
        <f ca="1">OFFSET(Öğrenci_Bilgileri!$D$4, COLUMN(P2)-1, 0)</f>
        <v>0</v>
      </c>
      <c r="T5" s="28">
        <f ca="1">OFFSET(Öğrenci_Bilgileri!$D$4, COLUMN(Q2)-1, 0)</f>
        <v>0</v>
      </c>
      <c r="U5" s="28">
        <f ca="1">OFFSET(Öğrenci_Bilgileri!$D$4, COLUMN(R2)-1, 0)</f>
        <v>0</v>
      </c>
      <c r="V5" s="28">
        <f ca="1">OFFSET(Öğrenci_Bilgileri!$D$4, COLUMN(S2)-1, 0)</f>
        <v>0</v>
      </c>
      <c r="W5" s="28">
        <f ca="1">OFFSET(Öğrenci_Bilgileri!$D$4, COLUMN(T2)-1, 0)</f>
        <v>0</v>
      </c>
      <c r="X5" s="28">
        <f ca="1">OFFSET(Öğrenci_Bilgileri!$D$4, COLUMN(U2)-1, 0)</f>
        <v>0</v>
      </c>
      <c r="Y5" s="28">
        <f ca="1">OFFSET(Öğrenci_Bilgileri!$D$4, COLUMN(V2)-1, 0)</f>
        <v>0</v>
      </c>
      <c r="Z5" s="28">
        <f ca="1">OFFSET(Öğrenci_Bilgileri!$D$4, COLUMN(W2)-1, 0)</f>
        <v>0</v>
      </c>
      <c r="AA5" s="28">
        <f ca="1">OFFSET(Öğrenci_Bilgileri!$D$4, COLUMN(X2)-1, 0)</f>
        <v>0</v>
      </c>
      <c r="AB5" s="28">
        <f ca="1">OFFSET(Öğrenci_Bilgileri!$D$4, COLUMN(Y2)-1, 0)</f>
        <v>0</v>
      </c>
      <c r="AC5" s="49">
        <f ca="1">OFFSET(Öğrenci_Bilgileri!$D$4, COLUMN(Z2)-1, 0)</f>
        <v>0</v>
      </c>
      <c r="AD5" s="28">
        <f ca="1">OFFSET(Öğrenci_Bilgileri!$D$4, COLUMN(AA2)-1, 0)</f>
        <v>0</v>
      </c>
      <c r="AE5" s="28">
        <f ca="1">OFFSET(Öğrenci_Bilgileri!$D$4, COLUMN(AB2)-1, 0)</f>
        <v>0</v>
      </c>
      <c r="AF5" s="28">
        <f ca="1">OFFSET(Öğrenci_Bilgileri!$D$4, COLUMN(AC2)-1, 0)</f>
        <v>0</v>
      </c>
      <c r="AG5" s="28">
        <f ca="1">OFFSET(Öğrenci_Bilgileri!$D$4, COLUMN(AD2)-1, 0)</f>
        <v>0</v>
      </c>
      <c r="AH5" s="28">
        <f ca="1">OFFSET(Öğrenci_Bilgileri!$D$4, COLUMN(AE2)-1, 0)</f>
        <v>0</v>
      </c>
    </row>
    <row r="6" spans="1:34" ht="150" customHeight="1" thickTop="1" thickBot="1" x14ac:dyDescent="1">
      <c r="B6" s="12" t="s">
        <v>3</v>
      </c>
      <c r="C6" s="27" t="s">
        <v>39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row>
    <row r="7" spans="1:34" ht="150" customHeight="1" thickBot="1" x14ac:dyDescent="1">
      <c r="B7" s="60" t="s">
        <v>24</v>
      </c>
      <c r="C7" s="25" t="s">
        <v>40</v>
      </c>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row>
    <row r="8" spans="1:34" ht="150" customHeight="1" thickBot="1" x14ac:dyDescent="1">
      <c r="B8" s="60"/>
      <c r="C8" s="25" t="s">
        <v>25</v>
      </c>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row>
    <row r="9" spans="1:34" ht="150" customHeight="1" thickBot="1" x14ac:dyDescent="1">
      <c r="B9" s="60"/>
      <c r="C9" s="25" t="s">
        <v>26</v>
      </c>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row>
    <row r="10" spans="1:34" ht="150" customHeight="1" thickBot="1" x14ac:dyDescent="1">
      <c r="B10" s="60" t="s">
        <v>37</v>
      </c>
      <c r="C10" s="25" t="s">
        <v>41</v>
      </c>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row>
    <row r="11" spans="1:34" ht="150" customHeight="1" thickBot="1" x14ac:dyDescent="1">
      <c r="B11" s="60"/>
      <c r="C11" s="25" t="s">
        <v>4</v>
      </c>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row>
    <row r="12" spans="1:34" ht="150" customHeight="1" thickBot="1" x14ac:dyDescent="1">
      <c r="B12" s="60" t="s">
        <v>1</v>
      </c>
      <c r="C12" s="25" t="s">
        <v>27</v>
      </c>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row>
    <row r="13" spans="1:34" ht="150" customHeight="1" thickBot="1" x14ac:dyDescent="1">
      <c r="B13" s="60"/>
      <c r="C13" s="25" t="s">
        <v>28</v>
      </c>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row>
    <row r="14" spans="1:34" ht="150" customHeight="1" thickBot="1" x14ac:dyDescent="1">
      <c r="B14" s="60"/>
      <c r="C14" s="25" t="s">
        <v>29</v>
      </c>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row>
    <row r="15" spans="1:34" ht="150" customHeight="1" thickBot="1" x14ac:dyDescent="1">
      <c r="B15" s="60" t="s">
        <v>11</v>
      </c>
      <c r="C15" s="25" t="s">
        <v>42</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row>
    <row r="16" spans="1:34" ht="150" customHeight="1" thickBot="1" x14ac:dyDescent="1">
      <c r="B16" s="60"/>
      <c r="C16" s="25" t="s">
        <v>43</v>
      </c>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row>
    <row r="17" spans="2:34" ht="150" customHeight="1" thickBot="1" x14ac:dyDescent="1.3">
      <c r="B17" s="13" t="s">
        <v>30</v>
      </c>
      <c r="C17" s="25" t="s">
        <v>31</v>
      </c>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row>
    <row r="18" spans="2:34" ht="150" customHeight="1" thickBot="1" x14ac:dyDescent="1.3">
      <c r="B18" s="14" t="s">
        <v>32</v>
      </c>
      <c r="C18" s="26" t="s">
        <v>33</v>
      </c>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row>
    <row r="19" spans="2:34" ht="150" customHeight="1" thickTop="1" thickBot="1" x14ac:dyDescent="0.25">
      <c r="B19" s="67" t="s">
        <v>2</v>
      </c>
      <c r="C19" s="68"/>
      <c r="D19" s="20">
        <f>SUM(D6:D18)</f>
        <v>0</v>
      </c>
      <c r="E19" s="20">
        <f t="shared" ref="E19:AH19" si="0">SUM(E6:E18)</f>
        <v>0</v>
      </c>
      <c r="F19" s="20">
        <f t="shared" si="0"/>
        <v>0</v>
      </c>
      <c r="G19" s="20">
        <f t="shared" si="0"/>
        <v>0</v>
      </c>
      <c r="H19" s="20">
        <f t="shared" si="0"/>
        <v>0</v>
      </c>
      <c r="I19" s="20">
        <f t="shared" si="0"/>
        <v>0</v>
      </c>
      <c r="J19" s="20">
        <f t="shared" si="0"/>
        <v>0</v>
      </c>
      <c r="K19" s="20">
        <f t="shared" si="0"/>
        <v>0</v>
      </c>
      <c r="L19" s="20">
        <f t="shared" si="0"/>
        <v>0</v>
      </c>
      <c r="M19" s="20">
        <f t="shared" si="0"/>
        <v>0</v>
      </c>
      <c r="N19" s="20">
        <f t="shared" si="0"/>
        <v>0</v>
      </c>
      <c r="O19" s="20">
        <f t="shared" si="0"/>
        <v>0</v>
      </c>
      <c r="P19" s="20">
        <f t="shared" si="0"/>
        <v>0</v>
      </c>
      <c r="Q19" s="20">
        <f t="shared" si="0"/>
        <v>0</v>
      </c>
      <c r="R19" s="20">
        <f t="shared" si="0"/>
        <v>0</v>
      </c>
      <c r="S19" s="20">
        <f t="shared" si="0"/>
        <v>0</v>
      </c>
      <c r="T19" s="20">
        <f t="shared" si="0"/>
        <v>0</v>
      </c>
      <c r="U19" s="20">
        <f t="shared" si="0"/>
        <v>0</v>
      </c>
      <c r="V19" s="20">
        <f t="shared" si="0"/>
        <v>0</v>
      </c>
      <c r="W19" s="20">
        <f t="shared" si="0"/>
        <v>0</v>
      </c>
      <c r="X19" s="20">
        <f t="shared" si="0"/>
        <v>0</v>
      </c>
      <c r="Y19" s="20">
        <f t="shared" si="0"/>
        <v>0</v>
      </c>
      <c r="Z19" s="20">
        <f t="shared" si="0"/>
        <v>0</v>
      </c>
      <c r="AA19" s="20">
        <f t="shared" si="0"/>
        <v>0</v>
      </c>
      <c r="AB19" s="20">
        <f t="shared" si="0"/>
        <v>0</v>
      </c>
      <c r="AC19" s="20">
        <f t="shared" si="0"/>
        <v>0</v>
      </c>
      <c r="AD19" s="20">
        <f t="shared" si="0"/>
        <v>0</v>
      </c>
      <c r="AE19" s="20">
        <f t="shared" si="0"/>
        <v>0</v>
      </c>
      <c r="AF19" s="20">
        <f t="shared" si="0"/>
        <v>0</v>
      </c>
      <c r="AG19" s="20">
        <f t="shared" si="0"/>
        <v>0</v>
      </c>
      <c r="AH19" s="20">
        <f t="shared" si="0"/>
        <v>0</v>
      </c>
    </row>
    <row r="20" spans="2:34" ht="15.75" thickTop="1" x14ac:dyDescent="0.2">
      <c r="AH20" s="10"/>
    </row>
    <row r="21" spans="2:34" ht="54.75" x14ac:dyDescent="0.95">
      <c r="R21" s="59">
        <v>45810</v>
      </c>
      <c r="S21" s="59"/>
      <c r="T21" s="59"/>
      <c r="U21" s="59"/>
      <c r="V21" s="59"/>
      <c r="W21" s="59"/>
      <c r="X21" s="59"/>
      <c r="Y21" s="59"/>
      <c r="Z21" s="59"/>
      <c r="AA21" s="59"/>
      <c r="AB21" s="59"/>
      <c r="AC21" s="59"/>
      <c r="AD21" s="59"/>
      <c r="AE21" s="59"/>
      <c r="AF21" s="59"/>
      <c r="AG21" s="59"/>
      <c r="AH21" s="59"/>
    </row>
    <row r="22" spans="2:34" ht="47.25" x14ac:dyDescent="0.7">
      <c r="X22" s="11"/>
      <c r="Y22" s="11"/>
      <c r="Z22" s="11"/>
      <c r="AA22" s="11"/>
      <c r="AB22" s="11"/>
      <c r="AC22" s="11"/>
      <c r="AD22" s="11"/>
      <c r="AE22" s="11"/>
      <c r="AF22" s="11"/>
      <c r="AG22" s="11"/>
      <c r="AH22" s="10"/>
    </row>
    <row r="23" spans="2:34" ht="47.25" x14ac:dyDescent="0.7">
      <c r="X23" s="11"/>
      <c r="Y23" s="11"/>
      <c r="Z23" s="11"/>
      <c r="AA23" s="11"/>
      <c r="AB23" s="11"/>
      <c r="AC23" s="11"/>
      <c r="AD23" s="11"/>
      <c r="AE23" s="11"/>
      <c r="AF23" s="11"/>
      <c r="AG23" s="11"/>
      <c r="AH23" s="10"/>
    </row>
    <row r="24" spans="2:34" ht="47.25" x14ac:dyDescent="0.7">
      <c r="X24" s="11"/>
      <c r="Y24" s="11"/>
      <c r="Z24" s="11"/>
      <c r="AA24" s="11"/>
      <c r="AB24" s="11"/>
      <c r="AC24" s="11"/>
      <c r="AD24" s="11"/>
      <c r="AE24" s="11"/>
      <c r="AF24" s="11"/>
      <c r="AG24" s="11"/>
      <c r="AH24" s="10"/>
    </row>
    <row r="25" spans="2:34" ht="54.75" x14ac:dyDescent="0.95">
      <c r="R25" s="56"/>
      <c r="S25" s="56"/>
      <c r="T25" s="56"/>
      <c r="U25" s="56"/>
      <c r="V25" s="56"/>
      <c r="W25" s="56"/>
      <c r="X25" s="56"/>
      <c r="Y25" s="56"/>
      <c r="Z25" s="56"/>
      <c r="AA25" s="56"/>
      <c r="AB25" s="56"/>
      <c r="AC25" s="56"/>
      <c r="AD25" s="56"/>
      <c r="AE25" s="56"/>
      <c r="AF25" s="56"/>
      <c r="AG25" s="56"/>
      <c r="AH25" s="56"/>
    </row>
    <row r="26" spans="2:34" ht="54.75" x14ac:dyDescent="0.2">
      <c r="R26" s="57" t="s">
        <v>46</v>
      </c>
      <c r="S26" s="57"/>
      <c r="T26" s="57"/>
      <c r="U26" s="57"/>
      <c r="V26" s="57"/>
      <c r="W26" s="57"/>
      <c r="X26" s="57"/>
      <c r="Y26" s="57"/>
      <c r="Z26" s="57"/>
      <c r="AA26" s="57"/>
      <c r="AB26" s="57"/>
      <c r="AC26" s="57"/>
      <c r="AD26" s="57"/>
      <c r="AE26" s="57"/>
      <c r="AF26" s="57"/>
      <c r="AG26" s="57"/>
      <c r="AH26" s="57"/>
    </row>
  </sheetData>
  <mergeCells count="13">
    <mergeCell ref="A1:AH1"/>
    <mergeCell ref="A2:AH2"/>
    <mergeCell ref="R21:AH21"/>
    <mergeCell ref="R25:AH25"/>
    <mergeCell ref="R26:AH26"/>
    <mergeCell ref="B15:B16"/>
    <mergeCell ref="B19:C19"/>
    <mergeCell ref="B3:AG3"/>
    <mergeCell ref="B4:B5"/>
    <mergeCell ref="C4:C5"/>
    <mergeCell ref="B7:B9"/>
    <mergeCell ref="B10:B11"/>
    <mergeCell ref="B12:B14"/>
  </mergeCells>
  <pageMargins left="0.35433070866141736" right="0" top="0.78740157480314965" bottom="0" header="0" footer="0"/>
  <pageSetup scale="1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41"/>
  <sheetViews>
    <sheetView showGridLines="0" tabSelected="1" view="pageBreakPreview" zoomScale="60" zoomScaleNormal="85" workbookViewId="0">
      <selection activeCell="L38" sqref="L38"/>
    </sheetView>
  </sheetViews>
  <sheetFormatPr defaultRowHeight="15" x14ac:dyDescent="0.2"/>
  <cols>
    <col min="1" max="1" width="1.20703125" customWidth="1"/>
    <col min="2" max="2" width="13.44921875" customWidth="1"/>
    <col min="3" max="3" width="18.4296875" customWidth="1"/>
    <col min="4" max="4" width="44.9296875" customWidth="1"/>
    <col min="5" max="7" width="19.37109375" customWidth="1"/>
  </cols>
  <sheetData>
    <row r="1" spans="1:7" ht="30.75" customHeight="1" thickBot="1" x14ac:dyDescent="0.25">
      <c r="A1" s="76" t="s">
        <v>56</v>
      </c>
      <c r="B1" s="76"/>
      <c r="C1" s="76"/>
      <c r="D1" s="76"/>
      <c r="E1" s="76"/>
      <c r="F1" s="76"/>
      <c r="G1" s="76"/>
    </row>
    <row r="2" spans="1:7" ht="35.25" customHeight="1" thickTop="1" thickBot="1" x14ac:dyDescent="0.25">
      <c r="B2" s="75" t="s">
        <v>47</v>
      </c>
      <c r="C2" s="75"/>
      <c r="D2" s="75"/>
      <c r="E2" s="75"/>
      <c r="F2" s="75"/>
      <c r="G2" s="75"/>
    </row>
    <row r="3" spans="1:7" ht="105" customHeight="1" thickTop="1" thickBot="1" x14ac:dyDescent="0.45">
      <c r="B3" s="35" t="s">
        <v>48</v>
      </c>
      <c r="C3" s="35" t="s">
        <v>49</v>
      </c>
      <c r="D3" s="36" t="s">
        <v>34</v>
      </c>
      <c r="E3" s="34" t="s">
        <v>50</v>
      </c>
      <c r="F3" s="34" t="s">
        <v>51</v>
      </c>
      <c r="G3" s="34" t="s">
        <v>52</v>
      </c>
    </row>
    <row r="4" spans="1:7" ht="25.5" customHeight="1" thickTop="1" thickBot="1" x14ac:dyDescent="0.25">
      <c r="B4" s="4">
        <v>1</v>
      </c>
      <c r="C4" s="4">
        <f>Öğrenci_Bilgileri!C4</f>
        <v>0</v>
      </c>
      <c r="D4" s="30">
        <f>Öğrenci_Bilgileri!D4</f>
        <v>0</v>
      </c>
      <c r="E4" s="31">
        <f ca="1">ROUND(OFFSET('3. Tema_Konuşma'!$D$23, 0, ROW(A1)-1) / 51 * 100, 0)</f>
        <v>0</v>
      </c>
      <c r="F4" s="31">
        <f ca="1">ROUND(OFFSET('4. Tema_Konuşma'!$D$19, 0, ROW(A1)-1) / 39 * 100, 0)</f>
        <v>0</v>
      </c>
      <c r="G4" s="31">
        <f ca="1">ROUND(AVERAGE(E4:F4), 0)</f>
        <v>0</v>
      </c>
    </row>
    <row r="5" spans="1:7" ht="25.5" customHeight="1" thickBot="1" x14ac:dyDescent="0.25">
      <c r="B5" s="4">
        <v>2</v>
      </c>
      <c r="C5" s="4">
        <f>Öğrenci_Bilgileri!C5</f>
        <v>0</v>
      </c>
      <c r="D5" s="30">
        <f>Öğrenci_Bilgileri!D5</f>
        <v>0</v>
      </c>
      <c r="E5" s="31">
        <f ca="1">ROUND(OFFSET('3. Tema_Konuşma'!$D$23, 0, ROW(A2)-1) / 51 * 100, 0)</f>
        <v>0</v>
      </c>
      <c r="F5" s="31">
        <f ca="1">(OFFSET('4. Tema_Konuşma'!$D$19, 0, (ROW(B2)-1) * 1))/39*100</f>
        <v>0</v>
      </c>
      <c r="G5" s="31">
        <f t="shared" ref="G5:G33" ca="1" si="0">ROUND(AVERAGE(E5:F5), 0)</f>
        <v>0</v>
      </c>
    </row>
    <row r="6" spans="1:7" ht="25.5" customHeight="1" thickBot="1" x14ac:dyDescent="0.25">
      <c r="B6" s="4">
        <v>3</v>
      </c>
      <c r="C6" s="4">
        <f>Öğrenci_Bilgileri!C6</f>
        <v>0</v>
      </c>
      <c r="D6" s="30">
        <f>Öğrenci_Bilgileri!D6</f>
        <v>0</v>
      </c>
      <c r="E6" s="31">
        <f ca="1">ROUND(OFFSET('3. Tema_Konuşma'!$D$23, 0, ROW(A3)-1) / 51 * 100, 0)</f>
        <v>0</v>
      </c>
      <c r="F6" s="31">
        <f ca="1">(OFFSET('4. Tema_Konuşma'!$D$19, 0, (ROW(B3)-1) * 1))/39*100</f>
        <v>0</v>
      </c>
      <c r="G6" s="31">
        <f t="shared" ca="1" si="0"/>
        <v>0</v>
      </c>
    </row>
    <row r="7" spans="1:7" ht="25.5" customHeight="1" thickBot="1" x14ac:dyDescent="0.25">
      <c r="B7" s="4">
        <v>4</v>
      </c>
      <c r="C7" s="4">
        <f>Öğrenci_Bilgileri!C7</f>
        <v>0</v>
      </c>
      <c r="D7" s="30">
        <f>Öğrenci_Bilgileri!D7</f>
        <v>0</v>
      </c>
      <c r="E7" s="31">
        <f ca="1">ROUND(OFFSET('3. Tema_Konuşma'!$D$23, 0, ROW(A4)-1) / 51 * 100, 0)</f>
        <v>0</v>
      </c>
      <c r="F7" s="31">
        <f ca="1">(OFFSET('4. Tema_Konuşma'!$D$19, 0, (ROW(B4)-1) * 1))/39*100</f>
        <v>0</v>
      </c>
      <c r="G7" s="31">
        <f t="shared" ca="1" si="0"/>
        <v>0</v>
      </c>
    </row>
    <row r="8" spans="1:7" ht="25.5" customHeight="1" thickBot="1" x14ac:dyDescent="0.25">
      <c r="B8" s="4">
        <v>5</v>
      </c>
      <c r="C8" s="4">
        <f>Öğrenci_Bilgileri!C8</f>
        <v>0</v>
      </c>
      <c r="D8" s="30">
        <f>Öğrenci_Bilgileri!D8</f>
        <v>0</v>
      </c>
      <c r="E8" s="31">
        <f ca="1">ROUND(OFFSET('3. Tema_Konuşma'!$D$23, 0, ROW(A5)-1) / 51 * 100, 0)</f>
        <v>0</v>
      </c>
      <c r="F8" s="31">
        <f ca="1">(OFFSET('4. Tema_Konuşma'!$D$19, 0, (ROW(B5)-1) * 1))/39*100</f>
        <v>0</v>
      </c>
      <c r="G8" s="31">
        <f t="shared" ca="1" si="0"/>
        <v>0</v>
      </c>
    </row>
    <row r="9" spans="1:7" ht="25.5" customHeight="1" thickBot="1" x14ac:dyDescent="0.25">
      <c r="B9" s="4">
        <v>6</v>
      </c>
      <c r="C9" s="4">
        <f>Öğrenci_Bilgileri!C9</f>
        <v>0</v>
      </c>
      <c r="D9" s="30">
        <f>Öğrenci_Bilgileri!D9</f>
        <v>0</v>
      </c>
      <c r="E9" s="31">
        <f ca="1">ROUND(OFFSET('3. Tema_Konuşma'!$D$23, 0, ROW(A6)-1) / 51 * 100, 0)</f>
        <v>0</v>
      </c>
      <c r="F9" s="31">
        <f ca="1">(OFFSET('4. Tema_Konuşma'!$D$19, 0, (ROW(B6)-1) * 1))/39*100</f>
        <v>0</v>
      </c>
      <c r="G9" s="31">
        <f t="shared" ca="1" si="0"/>
        <v>0</v>
      </c>
    </row>
    <row r="10" spans="1:7" ht="25.5" customHeight="1" thickBot="1" x14ac:dyDescent="0.25">
      <c r="B10" s="4">
        <v>7</v>
      </c>
      <c r="C10" s="4">
        <f>Öğrenci_Bilgileri!C10</f>
        <v>0</v>
      </c>
      <c r="D10" s="30">
        <f>Öğrenci_Bilgileri!D10</f>
        <v>0</v>
      </c>
      <c r="E10" s="31">
        <f ca="1">ROUND(OFFSET('3. Tema_Konuşma'!$D$23, 0, ROW(A7)-1) / 51 * 100, 0)</f>
        <v>0</v>
      </c>
      <c r="F10" s="31">
        <f ca="1">(OFFSET('4. Tema_Konuşma'!$D$19, 0, (ROW(B7)-1) * 1))/39*100</f>
        <v>0</v>
      </c>
      <c r="G10" s="31">
        <f t="shared" ca="1" si="0"/>
        <v>0</v>
      </c>
    </row>
    <row r="11" spans="1:7" ht="25.5" customHeight="1" thickBot="1" x14ac:dyDescent="0.25">
      <c r="B11" s="4">
        <v>8</v>
      </c>
      <c r="C11" s="4">
        <f>Öğrenci_Bilgileri!C11</f>
        <v>0</v>
      </c>
      <c r="D11" s="30">
        <f>Öğrenci_Bilgileri!D11</f>
        <v>0</v>
      </c>
      <c r="E11" s="31">
        <f ca="1">ROUND(OFFSET('3. Tema_Konuşma'!$D$23, 0, ROW(A8)-1) / 51 * 100, 0)</f>
        <v>0</v>
      </c>
      <c r="F11" s="31">
        <f ca="1">(OFFSET('4. Tema_Konuşma'!$D$19, 0, (ROW(B8)-1) * 1))/39*100</f>
        <v>0</v>
      </c>
      <c r="G11" s="31">
        <f t="shared" ca="1" si="0"/>
        <v>0</v>
      </c>
    </row>
    <row r="12" spans="1:7" ht="25.5" customHeight="1" thickBot="1" x14ac:dyDescent="0.25">
      <c r="B12" s="4">
        <v>9</v>
      </c>
      <c r="C12" s="4">
        <f>Öğrenci_Bilgileri!C12</f>
        <v>0</v>
      </c>
      <c r="D12" s="30">
        <f>Öğrenci_Bilgileri!D12</f>
        <v>0</v>
      </c>
      <c r="E12" s="31">
        <f ca="1">ROUND(OFFSET('3. Tema_Konuşma'!$D$23, 0, ROW(A9)-1) / 51 * 100, 0)</f>
        <v>0</v>
      </c>
      <c r="F12" s="31">
        <f ca="1">(OFFSET('4. Tema_Konuşma'!$D$19, 0, (ROW(B9)-1) * 1))/39*100</f>
        <v>0</v>
      </c>
      <c r="G12" s="31">
        <f t="shared" ca="1" si="0"/>
        <v>0</v>
      </c>
    </row>
    <row r="13" spans="1:7" ht="25.5" customHeight="1" thickBot="1" x14ac:dyDescent="0.25">
      <c r="B13" s="4">
        <v>10</v>
      </c>
      <c r="C13" s="4">
        <f>Öğrenci_Bilgileri!C13</f>
        <v>0</v>
      </c>
      <c r="D13" s="30">
        <f>Öğrenci_Bilgileri!D13</f>
        <v>0</v>
      </c>
      <c r="E13" s="31">
        <f ca="1">ROUND(OFFSET('3. Tema_Konuşma'!$D$23, 0, ROW(A10)-1) / 51 * 100, 0)</f>
        <v>0</v>
      </c>
      <c r="F13" s="31">
        <f ca="1">(OFFSET('4. Tema_Konuşma'!$D$19, 0, (ROW(B10)-1) * 1))/39*100</f>
        <v>0</v>
      </c>
      <c r="G13" s="31">
        <f t="shared" ca="1" si="0"/>
        <v>0</v>
      </c>
    </row>
    <row r="14" spans="1:7" ht="25.5" customHeight="1" thickBot="1" x14ac:dyDescent="0.25">
      <c r="B14" s="4">
        <v>11</v>
      </c>
      <c r="C14" s="4">
        <f>Öğrenci_Bilgileri!C14</f>
        <v>0</v>
      </c>
      <c r="D14" s="30">
        <f>Öğrenci_Bilgileri!D14</f>
        <v>0</v>
      </c>
      <c r="E14" s="31">
        <f ca="1">ROUND(OFFSET('3. Tema_Konuşma'!$D$23, 0, ROW(A11)-1) / 51 * 100, 0)</f>
        <v>0</v>
      </c>
      <c r="F14" s="31">
        <f ca="1">(OFFSET('4. Tema_Konuşma'!$D$19, 0, (ROW(B11)-1) * 1))/39*100</f>
        <v>0</v>
      </c>
      <c r="G14" s="31">
        <f t="shared" ca="1" si="0"/>
        <v>0</v>
      </c>
    </row>
    <row r="15" spans="1:7" ht="25.5" customHeight="1" thickBot="1" x14ac:dyDescent="0.25">
      <c r="B15" s="4">
        <v>12</v>
      </c>
      <c r="C15" s="4">
        <f>Öğrenci_Bilgileri!C15</f>
        <v>0</v>
      </c>
      <c r="D15" s="30">
        <f>Öğrenci_Bilgileri!D15</f>
        <v>0</v>
      </c>
      <c r="E15" s="31">
        <f ca="1">ROUND(OFFSET('3. Tema_Konuşma'!$D$23, 0, ROW(A12)-1) / 51 * 100, 0)</f>
        <v>0</v>
      </c>
      <c r="F15" s="31">
        <f ca="1">(OFFSET('4. Tema_Konuşma'!$D$19, 0, (ROW(B12)-1) * 1))/39*100</f>
        <v>0</v>
      </c>
      <c r="G15" s="31">
        <f t="shared" ca="1" si="0"/>
        <v>0</v>
      </c>
    </row>
    <row r="16" spans="1:7" ht="25.5" customHeight="1" thickBot="1" x14ac:dyDescent="0.25">
      <c r="B16" s="4">
        <v>13</v>
      </c>
      <c r="C16" s="4">
        <f>Öğrenci_Bilgileri!C16</f>
        <v>0</v>
      </c>
      <c r="D16" s="30">
        <f>Öğrenci_Bilgileri!D16</f>
        <v>0</v>
      </c>
      <c r="E16" s="31">
        <f ca="1">ROUND(OFFSET('3. Tema_Konuşma'!$D$23, 0, ROW(A13)-1) / 51 * 100, 0)</f>
        <v>0</v>
      </c>
      <c r="F16" s="31">
        <f ca="1">(OFFSET('4. Tema_Konuşma'!$D$19, 0, (ROW(B13)-1) * 1))/39*100</f>
        <v>0</v>
      </c>
      <c r="G16" s="31">
        <f t="shared" ca="1" si="0"/>
        <v>0</v>
      </c>
    </row>
    <row r="17" spans="2:7" ht="25.5" customHeight="1" thickBot="1" x14ac:dyDescent="0.25">
      <c r="B17" s="4">
        <v>14</v>
      </c>
      <c r="C17" s="4">
        <f>Öğrenci_Bilgileri!C17</f>
        <v>0</v>
      </c>
      <c r="D17" s="30">
        <f>Öğrenci_Bilgileri!D17</f>
        <v>0</v>
      </c>
      <c r="E17" s="31">
        <f ca="1">ROUND(OFFSET('3. Tema_Konuşma'!$D$23, 0, ROW(A14)-1) / 51 * 100, 0)</f>
        <v>0</v>
      </c>
      <c r="F17" s="31">
        <f ca="1">(OFFSET('4. Tema_Konuşma'!$D$19, 0, (ROW(B14)-1) * 1))/39*100</f>
        <v>0</v>
      </c>
      <c r="G17" s="31">
        <f t="shared" ca="1" si="0"/>
        <v>0</v>
      </c>
    </row>
    <row r="18" spans="2:7" ht="25.5" customHeight="1" thickBot="1" x14ac:dyDescent="0.25">
      <c r="B18" s="4">
        <v>15</v>
      </c>
      <c r="C18" s="4">
        <f>Öğrenci_Bilgileri!C18</f>
        <v>0</v>
      </c>
      <c r="D18" s="30">
        <f>Öğrenci_Bilgileri!D18</f>
        <v>0</v>
      </c>
      <c r="E18" s="31">
        <f ca="1">ROUND(OFFSET('3. Tema_Konuşma'!$D$23, 0, ROW(A15)-1) / 51 * 100, 0)</f>
        <v>0</v>
      </c>
      <c r="F18" s="31">
        <f ca="1">(OFFSET('4. Tema_Konuşma'!$D$19, 0, (ROW(B15)-1) * 1))/39*100</f>
        <v>0</v>
      </c>
      <c r="G18" s="31">
        <f t="shared" ca="1" si="0"/>
        <v>0</v>
      </c>
    </row>
    <row r="19" spans="2:7" ht="25.5" customHeight="1" thickBot="1" x14ac:dyDescent="0.25">
      <c r="B19" s="4">
        <v>16</v>
      </c>
      <c r="C19" s="4">
        <f>Öğrenci_Bilgileri!C19</f>
        <v>0</v>
      </c>
      <c r="D19" s="30">
        <f>Öğrenci_Bilgileri!D19</f>
        <v>0</v>
      </c>
      <c r="E19" s="31">
        <f ca="1">ROUND(OFFSET('3. Tema_Konuşma'!$D$23, 0, ROW(A16)-1) / 51 * 100, 0)</f>
        <v>0</v>
      </c>
      <c r="F19" s="31">
        <f ca="1">(OFFSET('4. Tema_Konuşma'!$D$19, 0, (ROW(B16)-1) * 1))/39*100</f>
        <v>0</v>
      </c>
      <c r="G19" s="31">
        <f t="shared" ca="1" si="0"/>
        <v>0</v>
      </c>
    </row>
    <row r="20" spans="2:7" ht="25.5" customHeight="1" thickBot="1" x14ac:dyDescent="0.25">
      <c r="B20" s="4">
        <v>17</v>
      </c>
      <c r="C20" s="4">
        <f>Öğrenci_Bilgileri!C20</f>
        <v>0</v>
      </c>
      <c r="D20" s="30">
        <f>Öğrenci_Bilgileri!D20</f>
        <v>0</v>
      </c>
      <c r="E20" s="31">
        <f ca="1">ROUND(OFFSET('3. Tema_Konuşma'!$D$23, 0, ROW(A17)-1) / 51 * 100, 0)</f>
        <v>0</v>
      </c>
      <c r="F20" s="31">
        <f ca="1">(OFFSET('4. Tema_Konuşma'!$D$19, 0, (ROW(B17)-1) * 1))/39*100</f>
        <v>0</v>
      </c>
      <c r="G20" s="31">
        <f t="shared" ca="1" si="0"/>
        <v>0</v>
      </c>
    </row>
    <row r="21" spans="2:7" ht="25.5" customHeight="1" thickBot="1" x14ac:dyDescent="0.25">
      <c r="B21" s="4">
        <v>18</v>
      </c>
      <c r="C21" s="4">
        <f>Öğrenci_Bilgileri!C21</f>
        <v>0</v>
      </c>
      <c r="D21" s="30">
        <f>Öğrenci_Bilgileri!D21</f>
        <v>0</v>
      </c>
      <c r="E21" s="31">
        <f ca="1">ROUND(OFFSET('3. Tema_Konuşma'!$D$23, 0, ROW(A18)-1) / 51 * 100, 0)</f>
        <v>0</v>
      </c>
      <c r="F21" s="31">
        <f ca="1">(OFFSET('4. Tema_Konuşma'!$D$19, 0, (ROW(B18)-1) * 1))/39*100</f>
        <v>0</v>
      </c>
      <c r="G21" s="31">
        <f t="shared" ca="1" si="0"/>
        <v>0</v>
      </c>
    </row>
    <row r="22" spans="2:7" ht="25.5" customHeight="1" thickBot="1" x14ac:dyDescent="0.25">
      <c r="B22" s="4">
        <v>19</v>
      </c>
      <c r="C22" s="4">
        <f>Öğrenci_Bilgileri!C22</f>
        <v>0</v>
      </c>
      <c r="D22" s="30">
        <f>Öğrenci_Bilgileri!D22</f>
        <v>0</v>
      </c>
      <c r="E22" s="31">
        <f ca="1">ROUND(OFFSET('3. Tema_Konuşma'!$D$23, 0, ROW(A19)-1) / 51 * 100, 0)</f>
        <v>0</v>
      </c>
      <c r="F22" s="31">
        <f ca="1">(OFFSET('4. Tema_Konuşma'!$D$19, 0, (ROW(B19)-1) * 1))/39*100</f>
        <v>0</v>
      </c>
      <c r="G22" s="31">
        <f t="shared" ca="1" si="0"/>
        <v>0</v>
      </c>
    </row>
    <row r="23" spans="2:7" ht="25.5" customHeight="1" thickBot="1" x14ac:dyDescent="0.25">
      <c r="B23" s="4">
        <v>20</v>
      </c>
      <c r="C23" s="4">
        <f>Öğrenci_Bilgileri!C23</f>
        <v>0</v>
      </c>
      <c r="D23" s="30">
        <f>Öğrenci_Bilgileri!D23</f>
        <v>0</v>
      </c>
      <c r="E23" s="31">
        <f ca="1">ROUND(OFFSET('3. Tema_Konuşma'!$D$23, 0, ROW(A20)-1) / 51 * 100, 0)</f>
        <v>0</v>
      </c>
      <c r="F23" s="31">
        <f ca="1">(OFFSET('4. Tema_Konuşma'!$D$19, 0, (ROW(B20)-1) * 1))/39*100</f>
        <v>0</v>
      </c>
      <c r="G23" s="31">
        <f t="shared" ca="1" si="0"/>
        <v>0</v>
      </c>
    </row>
    <row r="24" spans="2:7" ht="25.5" customHeight="1" thickBot="1" x14ac:dyDescent="0.25">
      <c r="B24" s="4">
        <v>21</v>
      </c>
      <c r="C24" s="4">
        <f>Öğrenci_Bilgileri!C24</f>
        <v>0</v>
      </c>
      <c r="D24" s="30">
        <f>Öğrenci_Bilgileri!D24</f>
        <v>0</v>
      </c>
      <c r="E24" s="31">
        <f ca="1">ROUND(OFFSET('3. Tema_Konuşma'!$D$23, 0, ROW(A21)-1) / 51 * 100, 0)</f>
        <v>0</v>
      </c>
      <c r="F24" s="31">
        <f ca="1">(OFFSET('4. Tema_Konuşma'!$D$19, 0, (ROW(B21)-1) * 1))/39*100</f>
        <v>0</v>
      </c>
      <c r="G24" s="31">
        <f t="shared" ca="1" si="0"/>
        <v>0</v>
      </c>
    </row>
    <row r="25" spans="2:7" ht="25.5" customHeight="1" thickBot="1" x14ac:dyDescent="0.25">
      <c r="B25" s="4">
        <v>22</v>
      </c>
      <c r="C25" s="4">
        <f>Öğrenci_Bilgileri!C25</f>
        <v>0</v>
      </c>
      <c r="D25" s="30">
        <f>Öğrenci_Bilgileri!D25</f>
        <v>0</v>
      </c>
      <c r="E25" s="31">
        <f ca="1">ROUND(OFFSET('3. Tema_Konuşma'!$D$23, 0, ROW(A22)-1) / 51 * 100, 0)</f>
        <v>0</v>
      </c>
      <c r="F25" s="31">
        <f ca="1">(OFFSET('4. Tema_Konuşma'!$D$19, 0, (ROW(B22)-1) * 1))/39*100</f>
        <v>0</v>
      </c>
      <c r="G25" s="31">
        <f t="shared" ca="1" si="0"/>
        <v>0</v>
      </c>
    </row>
    <row r="26" spans="2:7" ht="25.5" customHeight="1" thickBot="1" x14ac:dyDescent="0.25">
      <c r="B26" s="4">
        <v>23</v>
      </c>
      <c r="C26" s="4">
        <f>Öğrenci_Bilgileri!C26</f>
        <v>0</v>
      </c>
      <c r="D26" s="30">
        <f>Öğrenci_Bilgileri!D26</f>
        <v>0</v>
      </c>
      <c r="E26" s="31">
        <f ca="1">ROUND(OFFSET('3. Tema_Konuşma'!$D$23, 0, ROW(A23)-1) / 51 * 100, 0)</f>
        <v>0</v>
      </c>
      <c r="F26" s="31">
        <f ca="1">(OFFSET('4. Tema_Konuşma'!$D$19, 0, (ROW(B23)-1) * 1))/39*100</f>
        <v>0</v>
      </c>
      <c r="G26" s="31">
        <f t="shared" ca="1" si="0"/>
        <v>0</v>
      </c>
    </row>
    <row r="27" spans="2:7" ht="25.5" customHeight="1" thickBot="1" x14ac:dyDescent="0.25">
      <c r="B27" s="4">
        <v>24</v>
      </c>
      <c r="C27" s="4">
        <f>Öğrenci_Bilgileri!C27</f>
        <v>0</v>
      </c>
      <c r="D27" s="30">
        <f>Öğrenci_Bilgileri!D27</f>
        <v>0</v>
      </c>
      <c r="E27" s="31">
        <f ca="1">ROUND(OFFSET('3. Tema_Konuşma'!$D$23, 0, ROW(A24)-1) / 51 * 100, 0)</f>
        <v>0</v>
      </c>
      <c r="F27" s="31">
        <f ca="1">(OFFSET('4. Tema_Konuşma'!$D$19, 0, (ROW(B24)-1) * 1))/39*100</f>
        <v>0</v>
      </c>
      <c r="G27" s="31">
        <f t="shared" ca="1" si="0"/>
        <v>0</v>
      </c>
    </row>
    <row r="28" spans="2:7" ht="25.5" customHeight="1" thickBot="1" x14ac:dyDescent="0.25">
      <c r="B28" s="4">
        <v>25</v>
      </c>
      <c r="C28" s="4">
        <f>Öğrenci_Bilgileri!C28</f>
        <v>0</v>
      </c>
      <c r="D28" s="30">
        <f>Öğrenci_Bilgileri!D28</f>
        <v>0</v>
      </c>
      <c r="E28" s="31">
        <f ca="1">ROUND(OFFSET('3. Tema_Konuşma'!$D$23, 0, ROW(A25)-1) / 51 * 100, 0)</f>
        <v>0</v>
      </c>
      <c r="F28" s="31">
        <f ca="1">(OFFSET('4. Tema_Konuşma'!$D$19, 0, (ROW(B25)-1) * 1))/39*100</f>
        <v>0</v>
      </c>
      <c r="G28" s="31">
        <f t="shared" ca="1" si="0"/>
        <v>0</v>
      </c>
    </row>
    <row r="29" spans="2:7" ht="25.5" customHeight="1" thickBot="1" x14ac:dyDescent="0.25">
      <c r="B29" s="4">
        <v>26</v>
      </c>
      <c r="C29" s="50">
        <f>Öğrenci_Bilgileri!C29</f>
        <v>0</v>
      </c>
      <c r="D29" s="51">
        <f>Öğrenci_Bilgileri!D29</f>
        <v>0</v>
      </c>
      <c r="E29" s="52">
        <f ca="1">ROUND(OFFSET('3. Tema_Konuşma'!$D$23, 0, ROW(A26)-1) / 51 * 100, 0)</f>
        <v>0</v>
      </c>
      <c r="F29" s="52">
        <f ca="1">(OFFSET('4. Tema_Konuşma'!$D$19, 0, (ROW(B26)-1) * 1))/39*100</f>
        <v>0</v>
      </c>
      <c r="G29" s="52">
        <f t="shared" ca="1" si="0"/>
        <v>0</v>
      </c>
    </row>
    <row r="30" spans="2:7" ht="25.5" customHeight="1" thickBot="1" x14ac:dyDescent="0.25">
      <c r="B30" s="4">
        <v>27</v>
      </c>
      <c r="C30" s="4">
        <f>Öğrenci_Bilgileri!C30</f>
        <v>0</v>
      </c>
      <c r="D30" s="30">
        <f>Öğrenci_Bilgileri!D30</f>
        <v>0</v>
      </c>
      <c r="E30" s="31">
        <f ca="1">ROUND(OFFSET('3. Tema_Konuşma'!$D$23, 0, ROW(A27)-1) / 51 * 100, 0)</f>
        <v>0</v>
      </c>
      <c r="F30" s="31">
        <f ca="1">(OFFSET('4. Tema_Konuşma'!$D$19, 0, (ROW(B27)-1) * 1))/39*100</f>
        <v>0</v>
      </c>
      <c r="G30" s="31">
        <f t="shared" ca="1" si="0"/>
        <v>0</v>
      </c>
    </row>
    <row r="31" spans="2:7" ht="25.5" customHeight="1" thickBot="1" x14ac:dyDescent="0.25">
      <c r="B31" s="4">
        <v>28</v>
      </c>
      <c r="C31" s="4">
        <f>Öğrenci_Bilgileri!C31</f>
        <v>0</v>
      </c>
      <c r="D31" s="30">
        <f>Öğrenci_Bilgileri!D31</f>
        <v>0</v>
      </c>
      <c r="E31" s="31">
        <f ca="1">ROUND(OFFSET('3. Tema_Konuşma'!$D$23, 0, ROW(A28)-1) / 51 * 100, 0)</f>
        <v>0</v>
      </c>
      <c r="F31" s="31">
        <f ca="1">(OFFSET('4. Tema_Konuşma'!$D$19, 0, (ROW(B28)-1) * 1))/39*100</f>
        <v>0</v>
      </c>
      <c r="G31" s="31">
        <f t="shared" ca="1" si="0"/>
        <v>0</v>
      </c>
    </row>
    <row r="32" spans="2:7" ht="25.5" customHeight="1" thickBot="1" x14ac:dyDescent="0.25">
      <c r="B32" s="4">
        <v>29</v>
      </c>
      <c r="C32" s="4">
        <f>Öğrenci_Bilgileri!C32</f>
        <v>0</v>
      </c>
      <c r="D32" s="30">
        <f>Öğrenci_Bilgileri!D32</f>
        <v>0</v>
      </c>
      <c r="E32" s="31">
        <f ca="1">ROUND(OFFSET('3. Tema_Konuşma'!$D$23, 0, ROW(A29)-1) / 51 * 100, 0)</f>
        <v>0</v>
      </c>
      <c r="F32" s="31">
        <f ca="1">(OFFSET('4. Tema_Konuşma'!$D$19, 0, (ROW(B29)-1) * 1))/39*100</f>
        <v>0</v>
      </c>
      <c r="G32" s="31">
        <f t="shared" ca="1" si="0"/>
        <v>0</v>
      </c>
    </row>
    <row r="33" spans="2:7" ht="25.5" customHeight="1" thickBot="1" x14ac:dyDescent="0.25">
      <c r="B33" s="4">
        <v>30</v>
      </c>
      <c r="C33" s="4">
        <f>Öğrenci_Bilgileri!C33</f>
        <v>0</v>
      </c>
      <c r="D33" s="30">
        <f>Öğrenci_Bilgileri!D33</f>
        <v>0</v>
      </c>
      <c r="E33" s="31">
        <f ca="1">ROUND(OFFSET('3. Tema_Konuşma'!$D$23, 0, ROW(A30)-1) / 51 * 100, 0)</f>
        <v>0</v>
      </c>
      <c r="F33" s="31">
        <f ca="1">(OFFSET('4. Tema_Konuşma'!$D$19, 0, (ROW(B30)-1) * 1))/39*100</f>
        <v>0</v>
      </c>
      <c r="G33" s="31">
        <f t="shared" ca="1" si="0"/>
        <v>0</v>
      </c>
    </row>
    <row r="34" spans="2:7" ht="25.5" customHeight="1" thickBot="1" x14ac:dyDescent="0.25">
      <c r="B34" s="8">
        <v>31</v>
      </c>
      <c r="C34" s="8">
        <f>Öğrenci_Bilgileri!C34</f>
        <v>0</v>
      </c>
      <c r="D34" s="32">
        <f>Öğrenci_Bilgileri!D34</f>
        <v>0</v>
      </c>
      <c r="E34" s="33">
        <f ca="1">ROUND(OFFSET('3. Tema_Konuşma'!$D$23, 0, ROW(A31)-1) / 51 * 100, 0)</f>
        <v>0</v>
      </c>
      <c r="F34" s="33">
        <f ca="1">(OFFSET('4. Tema_Konuşma'!$D$19, 0, (ROW(B31)-1) * 1))/39*100</f>
        <v>0</v>
      </c>
      <c r="G34" s="33">
        <f t="shared" ref="G34" ca="1" si="1">ROUND(AVERAGE(E34:F34), 0)</f>
        <v>0</v>
      </c>
    </row>
    <row r="35" spans="2:7" ht="15.75" thickTop="1" x14ac:dyDescent="0.2"/>
    <row r="36" spans="2:7" ht="21.75" x14ac:dyDescent="0.35">
      <c r="E36" s="77">
        <v>45810</v>
      </c>
      <c r="F36" s="77"/>
      <c r="G36" s="77"/>
    </row>
    <row r="37" spans="2:7" ht="21.75" x14ac:dyDescent="0.35">
      <c r="E37" s="29"/>
      <c r="F37" s="29"/>
      <c r="G37" s="29"/>
    </row>
    <row r="39" spans="2:7" ht="21.75" x14ac:dyDescent="0.35">
      <c r="E39" s="74"/>
      <c r="F39" s="74"/>
      <c r="G39" s="74"/>
    </row>
    <row r="40" spans="2:7" ht="21.75" x14ac:dyDescent="0.35">
      <c r="E40" s="74" t="s">
        <v>46</v>
      </c>
      <c r="F40" s="74"/>
      <c r="G40" s="74"/>
    </row>
    <row r="41" spans="2:7" ht="18" x14ac:dyDescent="0.2">
      <c r="F41" s="1"/>
    </row>
  </sheetData>
  <mergeCells count="5">
    <mergeCell ref="E40:G40"/>
    <mergeCell ref="B2:G2"/>
    <mergeCell ref="A1:G1"/>
    <mergeCell ref="E36:G36"/>
    <mergeCell ref="E39:G39"/>
  </mergeCells>
  <pageMargins left="0.31496062992125984" right="0" top="0.74803149606299213" bottom="0" header="0.31496062992125984" footer="0.31496062992125984"/>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Öğrenci_Bilgileri</vt:lpstr>
      <vt:lpstr>3. Tema_Konuşma</vt:lpstr>
      <vt:lpstr>4. Tema_Konuşma</vt:lpstr>
      <vt:lpstr>II. Dönem_Konuşma_Perf._Puanlar</vt:lpstr>
      <vt:lpstr>3. Tema_Konuşma!Yazdırma_Alanı</vt:lpstr>
      <vt:lpstr>4. Tema_Konuşma!Yazdırma_Alanı</vt:lpstr>
      <vt:lpstr>II. Dönem_Konuşma_Perf._Puanlar!Yazdırma_Alanı</vt:lpstr>
      <vt:lpstr>Öğrenci_Bilgileri!Yazdırma_Alanı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Hasan Ayık</dc:creator>
  <cp:lastPrinted>2025-06-03T21:00:21Z</cp:lastPrinted>
  <dcterms:created xsi:type="dcterms:W3CDTF">2024-08-08T07:29:13Z</dcterms:created>
  <dcterms:modified xsi:type="dcterms:W3CDTF">2025-06-09T17:30:41Z</dcterms:modified>
</cp:coreProperties>
</file>